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cuyt\Խզվող 13\Getashen\"/>
    </mc:Choice>
  </mc:AlternateContent>
  <bookViews>
    <workbookView xWindow="0" yWindow="0" windowWidth="15615" windowHeight="12015" tabRatio="936"/>
  </bookViews>
  <sheets>
    <sheet name="Ծավալաթերթ-նախահաշիվ" sheetId="48" r:id="rId1"/>
  </sheets>
  <definedNames>
    <definedName name="_xlnm.Print_Area" localSheetId="0">'Ծավալաթերթ-նախահաշիվ'!$A$1:$G$1659</definedName>
  </definedNames>
  <calcPr calcId="162913"/>
</workbook>
</file>

<file path=xl/calcChain.xml><?xml version="1.0" encoding="utf-8"?>
<calcChain xmlns="http://schemas.openxmlformats.org/spreadsheetml/2006/main">
  <c r="F265" i="48" l="1"/>
  <c r="F489" i="48" l="1"/>
  <c r="F164" i="48"/>
  <c r="F163" i="48"/>
  <c r="F193" i="48"/>
  <c r="F249" i="48"/>
  <c r="F248" i="48"/>
  <c r="F233" i="48"/>
  <c r="F232" i="48"/>
  <c r="F219" i="48"/>
  <c r="F218" i="48"/>
  <c r="F207" i="48"/>
  <c r="F206" i="48"/>
  <c r="F194" i="48"/>
  <c r="F177" i="48"/>
  <c r="F176" i="48"/>
  <c r="G1637" i="48" l="1"/>
  <c r="G1638" i="48"/>
  <c r="E1629" i="48"/>
  <c r="E1628" i="48"/>
  <c r="E1627" i="48"/>
  <c r="E1626" i="48"/>
  <c r="E1625" i="48"/>
  <c r="E1624" i="48"/>
  <c r="E1623" i="48"/>
  <c r="E1622" i="48"/>
  <c r="E1621" i="48"/>
  <c r="F1493" i="48"/>
  <c r="F1482" i="48"/>
  <c r="F1329" i="48"/>
  <c r="F1328" i="48"/>
  <c r="F1327" i="48"/>
  <c r="F1227" i="48"/>
  <c r="F1226" i="48"/>
  <c r="F1225" i="48"/>
  <c r="F1098" i="48"/>
  <c r="F1076" i="48"/>
  <c r="F1049" i="48"/>
  <c r="F963" i="48"/>
  <c r="F933" i="48"/>
  <c r="F918" i="48"/>
  <c r="F917" i="48"/>
  <c r="F895" i="48"/>
  <c r="F893" i="48"/>
  <c r="F891" i="48"/>
  <c r="F888" i="48"/>
  <c r="F887" i="48"/>
  <c r="F886" i="48"/>
  <c r="F852" i="48"/>
  <c r="F851" i="48"/>
  <c r="F850" i="48"/>
  <c r="F849" i="48"/>
  <c r="F848" i="48"/>
  <c r="F847" i="48"/>
  <c r="F846" i="48"/>
  <c r="F845" i="48"/>
  <c r="F844" i="48"/>
  <c r="F843" i="48"/>
  <c r="F842" i="48"/>
  <c r="F841" i="48"/>
  <c r="E704" i="48"/>
  <c r="E703" i="48"/>
  <c r="E702" i="48"/>
  <c r="E701" i="48"/>
  <c r="E700" i="48"/>
  <c r="E699" i="48"/>
  <c r="E698" i="48"/>
  <c r="E697" i="48"/>
  <c r="E696" i="48"/>
  <c r="E695" i="48"/>
  <c r="E694" i="48"/>
  <c r="E693" i="48"/>
  <c r="E692" i="48"/>
  <c r="E691" i="48"/>
  <c r="E690" i="48"/>
  <c r="E689" i="48"/>
  <c r="E688" i="48"/>
  <c r="E687" i="48"/>
  <c r="E686" i="48"/>
  <c r="E685" i="48"/>
  <c r="E684" i="48"/>
  <c r="E683" i="48"/>
  <c r="E682" i="48"/>
  <c r="E681" i="48"/>
  <c r="E680" i="48"/>
  <c r="E679" i="48"/>
  <c r="E678" i="48"/>
  <c r="E677" i="48"/>
  <c r="E676" i="48"/>
  <c r="E675" i="48"/>
  <c r="E674" i="48"/>
  <c r="E673" i="48"/>
  <c r="E672" i="48"/>
  <c r="E671" i="48"/>
  <c r="E670" i="48"/>
  <c r="E669" i="48"/>
  <c r="E668" i="48"/>
  <c r="E667" i="48"/>
  <c r="E666" i="48"/>
  <c r="E665" i="48"/>
  <c r="E664" i="48"/>
  <c r="E663" i="48"/>
  <c r="E662" i="48"/>
  <c r="E661" i="48"/>
  <c r="E660" i="48"/>
  <c r="E659" i="48"/>
  <c r="E658" i="48"/>
  <c r="E657" i="48"/>
  <c r="E656" i="48"/>
  <c r="E655" i="48"/>
  <c r="E654" i="48"/>
  <c r="E653" i="48"/>
  <c r="E652" i="48"/>
  <c r="E651" i="48"/>
  <c r="E650" i="48"/>
  <c r="E649" i="48"/>
  <c r="E648" i="48"/>
  <c r="E647" i="48"/>
  <c r="E646" i="48"/>
  <c r="E645" i="48"/>
  <c r="E644" i="48"/>
  <c r="E643" i="48"/>
  <c r="E642" i="48"/>
  <c r="E641" i="48"/>
  <c r="E640" i="48"/>
  <c r="E639" i="48"/>
  <c r="E638" i="48"/>
  <c r="E637" i="48"/>
  <c r="E636" i="48"/>
  <c r="E635" i="48"/>
  <c r="E634" i="48"/>
  <c r="E633" i="48"/>
  <c r="E632" i="48"/>
  <c r="E631" i="48"/>
  <c r="E630" i="48"/>
  <c r="E629" i="48"/>
  <c r="E628" i="48"/>
  <c r="E627" i="48"/>
  <c r="E626" i="48"/>
  <c r="E625" i="48"/>
  <c r="E624" i="48"/>
  <c r="E623" i="48"/>
  <c r="E622" i="48"/>
  <c r="E621" i="48"/>
  <c r="E620" i="48"/>
  <c r="E619" i="48"/>
  <c r="E618" i="48"/>
  <c r="E617" i="48"/>
  <c r="E616" i="48"/>
  <c r="E615" i="48"/>
  <c r="E614" i="48"/>
  <c r="E613" i="48"/>
  <c r="E612" i="48"/>
  <c r="E611" i="48"/>
  <c r="E610" i="48"/>
  <c r="E609" i="48"/>
  <c r="E608" i="48"/>
  <c r="E607" i="48"/>
  <c r="E606" i="48"/>
  <c r="E605" i="48"/>
  <c r="E604" i="48"/>
  <c r="E603" i="48"/>
  <c r="E602" i="48"/>
  <c r="E601" i="48"/>
  <c r="E600" i="48"/>
  <c r="E599" i="48"/>
  <c r="E598" i="48"/>
  <c r="E597" i="48"/>
  <c r="E596" i="48"/>
  <c r="E595" i="48"/>
  <c r="E594" i="48"/>
  <c r="E593" i="48"/>
  <c r="E592" i="48"/>
  <c r="E591" i="48"/>
  <c r="E590" i="48"/>
  <c r="E589" i="48"/>
  <c r="E588" i="48"/>
  <c r="E587" i="48"/>
  <c r="E586" i="48"/>
  <c r="E585" i="48"/>
  <c r="E584" i="48"/>
  <c r="E583" i="48"/>
  <c r="E582" i="48"/>
  <c r="E581" i="48"/>
  <c r="E580" i="48"/>
  <c r="E579" i="48"/>
  <c r="E578" i="48"/>
  <c r="E577" i="48"/>
  <c r="E576" i="48"/>
  <c r="E575" i="48"/>
  <c r="E574" i="48"/>
  <c r="E573" i="48"/>
  <c r="E572" i="48"/>
  <c r="E571" i="48"/>
  <c r="E570" i="48"/>
  <c r="F543" i="48"/>
  <c r="F542" i="48"/>
  <c r="F520" i="48"/>
  <c r="F510" i="48"/>
  <c r="F507" i="48"/>
  <c r="F506" i="48"/>
  <c r="F505" i="48"/>
  <c r="F491" i="48" l="1"/>
  <c r="F490" i="48"/>
  <c r="F488" i="48"/>
  <c r="F487" i="48"/>
  <c r="F486" i="48"/>
  <c r="F485" i="48"/>
  <c r="F461" i="48"/>
  <c r="F460" i="48"/>
  <c r="F459" i="48"/>
  <c r="F456" i="48"/>
  <c r="F382" i="48"/>
  <c r="F275" i="48"/>
  <c r="F274" i="48"/>
  <c r="F151" i="48"/>
  <c r="F150" i="48"/>
  <c r="E11" i="48" l="1"/>
  <c r="E265" i="48" l="1"/>
  <c r="E233" i="48"/>
  <c r="E194" i="48"/>
  <c r="E219" i="48"/>
  <c r="E193" i="48"/>
  <c r="E207" i="48"/>
  <c r="E218" i="48"/>
  <c r="E232" i="48"/>
  <c r="E248" i="48"/>
  <c r="E249" i="48"/>
  <c r="E163" i="48"/>
  <c r="E177" i="48"/>
  <c r="E206" i="48"/>
  <c r="E164" i="48"/>
  <c r="E14" i="48"/>
  <c r="E1327" i="48"/>
  <c r="E1049" i="48"/>
  <c r="E543" i="48"/>
  <c r="E505" i="48"/>
  <c r="E852" i="48"/>
  <c r="E844" i="48"/>
  <c r="E1329" i="48"/>
  <c r="E1609" i="48"/>
  <c r="E1597" i="48"/>
  <c r="E1585" i="48"/>
  <c r="E1573" i="48"/>
  <c r="E1561" i="48"/>
  <c r="E1549" i="48"/>
  <c r="E1537" i="48"/>
  <c r="E1525" i="48"/>
  <c r="E1513" i="48"/>
  <c r="E1501" i="48"/>
  <c r="E1488" i="48"/>
  <c r="E1475" i="48"/>
  <c r="E1463" i="48"/>
  <c r="E1451" i="48"/>
  <c r="E1439" i="48"/>
  <c r="E1427" i="48"/>
  <c r="E1415" i="48"/>
  <c r="E1403" i="48"/>
  <c r="E1391" i="48"/>
  <c r="E1379" i="48"/>
  <c r="E1367" i="48"/>
  <c r="E1355" i="48"/>
  <c r="E1343" i="48"/>
  <c r="E1331" i="48"/>
  <c r="E1316" i="48"/>
  <c r="E1304" i="48"/>
  <c r="E1292" i="48"/>
  <c r="E1280" i="48"/>
  <c r="E1268" i="48"/>
  <c r="E1256" i="48"/>
  <c r="E1244" i="48"/>
  <c r="E1232" i="48"/>
  <c r="E1217" i="48"/>
  <c r="E1205" i="48"/>
  <c r="E1193" i="48"/>
  <c r="E1181" i="48"/>
  <c r="E1169" i="48"/>
  <c r="E1157" i="48"/>
  <c r="E1145" i="48"/>
  <c r="E1133" i="48"/>
  <c r="E1121" i="48"/>
  <c r="E1109" i="48"/>
  <c r="E1096" i="48"/>
  <c r="E1084" i="48"/>
  <c r="E1071" i="48"/>
  <c r="E1059" i="48"/>
  <c r="E1046" i="48"/>
  <c r="E1034" i="48"/>
  <c r="E1022" i="48"/>
  <c r="E1010" i="48"/>
  <c r="E998" i="48"/>
  <c r="E986" i="48"/>
  <c r="E974" i="48"/>
  <c r="E961" i="48"/>
  <c r="E949" i="48"/>
  <c r="E937" i="48"/>
  <c r="E924" i="48"/>
  <c r="E910" i="48"/>
  <c r="E898" i="48"/>
  <c r="E880" i="48"/>
  <c r="E868" i="48"/>
  <c r="E856" i="48"/>
  <c r="E832" i="48"/>
  <c r="E820" i="48"/>
  <c r="E808" i="48"/>
  <c r="E796" i="48"/>
  <c r="E784" i="48"/>
  <c r="E772" i="48"/>
  <c r="E760" i="48"/>
  <c r="E748" i="48"/>
  <c r="E843" i="48"/>
  <c r="E1328" i="48"/>
  <c r="E850" i="48"/>
  <c r="E1613" i="48"/>
  <c r="E1601" i="48"/>
  <c r="E1589" i="48"/>
  <c r="E1577" i="48"/>
  <c r="E1565" i="48"/>
  <c r="E1553" i="48"/>
  <c r="E1541" i="48"/>
  <c r="E1529" i="48"/>
  <c r="E1517" i="48"/>
  <c r="E1505" i="48"/>
  <c r="E1492" i="48"/>
  <c r="E1479" i="48"/>
  <c r="E1467" i="48"/>
  <c r="E1455" i="48"/>
  <c r="E1443" i="48"/>
  <c r="E1431" i="48"/>
  <c r="E1419" i="48"/>
  <c r="E1407" i="48"/>
  <c r="E1395" i="48"/>
  <c r="E1383" i="48"/>
  <c r="E1371" i="48"/>
  <c r="E1359" i="48"/>
  <c r="E1347" i="48"/>
  <c r="E1335" i="48"/>
  <c r="E1320" i="48"/>
  <c r="E1308" i="48"/>
  <c r="E1296" i="48"/>
  <c r="E1284" i="48"/>
  <c r="E1272" i="48"/>
  <c r="E1260" i="48"/>
  <c r="E1248" i="48"/>
  <c r="E1236" i="48"/>
  <c r="E1221" i="48"/>
  <c r="E1209" i="48"/>
  <c r="E1197" i="48"/>
  <c r="E1185" i="48"/>
  <c r="E1173" i="48"/>
  <c r="E1161" i="48"/>
  <c r="E1149" i="48"/>
  <c r="E1137" i="48"/>
  <c r="E1125" i="48"/>
  <c r="E1113" i="48"/>
  <c r="E1101" i="48"/>
  <c r="E1088" i="48"/>
  <c r="E1075" i="48"/>
  <c r="E1063" i="48"/>
  <c r="E1051" i="48"/>
  <c r="E1038" i="48"/>
  <c r="E1026" i="48"/>
  <c r="E1014" i="48"/>
  <c r="E1002" i="48"/>
  <c r="E990" i="48"/>
  <c r="E978" i="48"/>
  <c r="E966" i="48"/>
  <c r="E953" i="48"/>
  <c r="E941" i="48"/>
  <c r="E928" i="48"/>
  <c r="E914" i="48"/>
  <c r="E902" i="48"/>
  <c r="E884" i="48"/>
  <c r="E872" i="48"/>
  <c r="E860" i="48"/>
  <c r="E836" i="48"/>
  <c r="E824" i="48"/>
  <c r="E812" i="48"/>
  <c r="E800" i="48"/>
  <c r="E788" i="48"/>
  <c r="E776" i="48"/>
  <c r="E764" i="48"/>
  <c r="E752" i="48"/>
  <c r="E740" i="48"/>
  <c r="E728" i="48"/>
  <c r="E716" i="48"/>
  <c r="E569" i="48"/>
  <c r="E557" i="48"/>
  <c r="E545" i="48"/>
  <c r="E531" i="48"/>
  <c r="E518" i="48"/>
  <c r="E502" i="48"/>
  <c r="E483" i="48"/>
  <c r="E471" i="48"/>
  <c r="E455" i="48"/>
  <c r="E1076" i="48"/>
  <c r="E507" i="48"/>
  <c r="E849" i="48"/>
  <c r="E487" i="48"/>
  <c r="E456" i="48"/>
  <c r="E1614" i="48"/>
  <c r="E1599" i="48"/>
  <c r="E1584" i="48"/>
  <c r="E1570" i="48"/>
  <c r="E1556" i="48"/>
  <c r="E1226" i="48"/>
  <c r="E542" i="48"/>
  <c r="E1618" i="48"/>
  <c r="E1604" i="48"/>
  <c r="E1590" i="48"/>
  <c r="E1575" i="48"/>
  <c r="E1560" i="48"/>
  <c r="E1546" i="48"/>
  <c r="E1532" i="48"/>
  <c r="E1518" i="48"/>
  <c r="E1503" i="48"/>
  <c r="E1487" i="48"/>
  <c r="E1472" i="48"/>
  <c r="E1458" i="48"/>
  <c r="E1444" i="48"/>
  <c r="E1429" i="48"/>
  <c r="E1414" i="48"/>
  <c r="E1400" i="48"/>
  <c r="E1386" i="48"/>
  <c r="E1372" i="48"/>
  <c r="E1357" i="48"/>
  <c r="E1342" i="48"/>
  <c r="E1325" i="48"/>
  <c r="E1311" i="48"/>
  <c r="E1297" i="48"/>
  <c r="E1282" i="48"/>
  <c r="E1267" i="48"/>
  <c r="E1253" i="48"/>
  <c r="E1239" i="48"/>
  <c r="E1222" i="48"/>
  <c r="E1207" i="48"/>
  <c r="E1192" i="48"/>
  <c r="E1178" i="48"/>
  <c r="E1164" i="48"/>
  <c r="E1150" i="48"/>
  <c r="E1135" i="48"/>
  <c r="E1120" i="48"/>
  <c r="E1106" i="48"/>
  <c r="E1091" i="48"/>
  <c r="E1077" i="48"/>
  <c r="E1061" i="48"/>
  <c r="E1045" i="48"/>
  <c r="E1031" i="48"/>
  <c r="E1017" i="48"/>
  <c r="E1003" i="48"/>
  <c r="E988" i="48"/>
  <c r="E973" i="48"/>
  <c r="E958" i="48"/>
  <c r="E944" i="48"/>
  <c r="E929" i="48"/>
  <c r="E912" i="48"/>
  <c r="E897" i="48"/>
  <c r="E877" i="48"/>
  <c r="E863" i="48"/>
  <c r="E837" i="48"/>
  <c r="E822" i="48"/>
  <c r="E807" i="48"/>
  <c r="E793" i="48"/>
  <c r="E779" i="48"/>
  <c r="E765" i="48"/>
  <c r="E750" i="48"/>
  <c r="E736" i="48"/>
  <c r="E723" i="48"/>
  <c r="E710" i="48"/>
  <c r="E562" i="48"/>
  <c r="E549" i="48"/>
  <c r="E534" i="48"/>
  <c r="E521" i="48"/>
  <c r="E503" i="48"/>
  <c r="E482" i="48"/>
  <c r="E469" i="48"/>
  <c r="E452" i="48"/>
  <c r="E440" i="48"/>
  <c r="E428" i="48"/>
  <c r="E416" i="48"/>
  <c r="E404" i="48"/>
  <c r="E392" i="48"/>
  <c r="E379" i="48"/>
  <c r="E367" i="48"/>
  <c r="E355" i="48"/>
  <c r="E343" i="48"/>
  <c r="E331" i="48"/>
  <c r="E319" i="48"/>
  <c r="E307" i="48"/>
  <c r="E295" i="48"/>
  <c r="E283" i="48"/>
  <c r="E269" i="48"/>
  <c r="E256" i="48"/>
  <c r="E242" i="48"/>
  <c r="E228" i="48"/>
  <c r="E214" i="48"/>
  <c r="E200" i="48"/>
  <c r="E186" i="48"/>
  <c r="E172" i="48"/>
  <c r="E158" i="48"/>
  <c r="E144" i="48"/>
  <c r="E132" i="48"/>
  <c r="E120" i="48"/>
  <c r="E108" i="48"/>
  <c r="E96" i="48"/>
  <c r="E84" i="48"/>
  <c r="E72" i="48"/>
  <c r="E60" i="48"/>
  <c r="E48" i="48"/>
  <c r="E36" i="48"/>
  <c r="E24" i="48"/>
  <c r="E506" i="48"/>
  <c r="E848" i="48"/>
  <c r="E489" i="48"/>
  <c r="E1617" i="48"/>
  <c r="E1603" i="48"/>
  <c r="E1588" i="48"/>
  <c r="E1574" i="48"/>
  <c r="E1559" i="48"/>
  <c r="E1545" i="48"/>
  <c r="E1531" i="48"/>
  <c r="E1516" i="48"/>
  <c r="E1502" i="48"/>
  <c r="E1486" i="48"/>
  <c r="E1471" i="48"/>
  <c r="E1457" i="48"/>
  <c r="E1442" i="48"/>
  <c r="E1428" i="48"/>
  <c r="E1413" i="48"/>
  <c r="E1399" i="48"/>
  <c r="E1385" i="48"/>
  <c r="E1370" i="48"/>
  <c r="E1356" i="48"/>
  <c r="E1341" i="48"/>
  <c r="E1324" i="48"/>
  <c r="E1310" i="48"/>
  <c r="E1295" i="48"/>
  <c r="E1281" i="48"/>
  <c r="E1266" i="48"/>
  <c r="E1252" i="48"/>
  <c r="E1238" i="48"/>
  <c r="E1220" i="48"/>
  <c r="E1206" i="48"/>
  <c r="E1191" i="48"/>
  <c r="E1177" i="48"/>
  <c r="E1163" i="48"/>
  <c r="E1148" i="48"/>
  <c r="E1134" i="48"/>
  <c r="E1119" i="48"/>
  <c r="E1105" i="48"/>
  <c r="E1090" i="48"/>
  <c r="E1074" i="48"/>
  <c r="E1060" i="48"/>
  <c r="E1044" i="48"/>
  <c r="E1030" i="48"/>
  <c r="E1016" i="48"/>
  <c r="E1001" i="48"/>
  <c r="E987" i="48"/>
  <c r="E972" i="48"/>
  <c r="E957" i="48"/>
  <c r="E943" i="48"/>
  <c r="E927" i="48"/>
  <c r="E911" i="48"/>
  <c r="E896" i="48"/>
  <c r="E876" i="48"/>
  <c r="E862" i="48"/>
  <c r="E835" i="48"/>
  <c r="E821" i="48"/>
  <c r="E806" i="48"/>
  <c r="E792" i="48"/>
  <c r="E778" i="48"/>
  <c r="E841" i="48"/>
  <c r="E846" i="48"/>
  <c r="E490" i="48"/>
  <c r="E1602" i="48"/>
  <c r="E1582" i="48"/>
  <c r="E1564" i="48"/>
  <c r="E1544" i="48"/>
  <c r="E1527" i="48"/>
  <c r="E1510" i="48"/>
  <c r="E1494" i="48"/>
  <c r="E1474" i="48"/>
  <c r="E1456" i="48"/>
  <c r="E1438" i="48"/>
  <c r="E1422" i="48"/>
  <c r="E1405" i="48"/>
  <c r="E1388" i="48"/>
  <c r="E1369" i="48"/>
  <c r="E1352" i="48"/>
  <c r="E1336" i="48"/>
  <c r="E1315" i="48"/>
  <c r="E1299" i="48"/>
  <c r="E1279" i="48"/>
  <c r="E1263" i="48"/>
  <c r="E1246" i="48"/>
  <c r="E1229" i="48"/>
  <c r="E1210" i="48"/>
  <c r="E1190" i="48"/>
  <c r="E1174" i="48"/>
  <c r="E1156" i="48"/>
  <c r="E1140" i="48"/>
  <c r="E1123" i="48"/>
  <c r="E1104" i="48"/>
  <c r="E1086" i="48"/>
  <c r="E1068" i="48"/>
  <c r="E1052" i="48"/>
  <c r="E1033" i="48"/>
  <c r="E1015" i="48"/>
  <c r="E888" i="48"/>
  <c r="E933" i="48"/>
  <c r="E1611" i="48"/>
  <c r="E1593" i="48"/>
  <c r="E1572" i="48"/>
  <c r="E1554" i="48"/>
  <c r="E1536" i="48"/>
  <c r="E1520" i="48"/>
  <c r="E1500" i="48"/>
  <c r="E1483" i="48"/>
  <c r="E1465" i="48"/>
  <c r="E1448" i="48"/>
  <c r="E1432" i="48"/>
  <c r="E1412" i="48"/>
  <c r="E1396" i="48"/>
  <c r="G1396" i="48" s="1"/>
  <c r="E1378" i="48"/>
  <c r="E1362" i="48"/>
  <c r="E1345" i="48"/>
  <c r="E1323" i="48"/>
  <c r="E1306" i="48"/>
  <c r="E1289" i="48"/>
  <c r="E1273" i="48"/>
  <c r="E1255" i="48"/>
  <c r="E1237" i="48"/>
  <c r="E1216" i="48"/>
  <c r="E1200" i="48"/>
  <c r="E1183" i="48"/>
  <c r="E1166" i="48"/>
  <c r="E1147" i="48"/>
  <c r="E1130" i="48"/>
  <c r="E1114" i="48"/>
  <c r="E1095" i="48"/>
  <c r="E1079" i="48"/>
  <c r="E1058" i="48"/>
  <c r="E1041" i="48"/>
  <c r="E1024" i="48"/>
  <c r="E1007" i="48"/>
  <c r="E991" i="48"/>
  <c r="E971" i="48"/>
  <c r="E954" i="48"/>
  <c r="E936" i="48"/>
  <c r="E919" i="48"/>
  <c r="E900" i="48"/>
  <c r="E875" i="48"/>
  <c r="E858" i="48"/>
  <c r="E829" i="48"/>
  <c r="E813" i="48"/>
  <c r="E795" i="48"/>
  <c r="E777" i="48"/>
  <c r="E761" i="48"/>
  <c r="E745" i="48"/>
  <c r="E731" i="48"/>
  <c r="E717" i="48"/>
  <c r="E567" i="48"/>
  <c r="E553" i="48"/>
  <c r="E537" i="48"/>
  <c r="E523" i="48"/>
  <c r="E504" i="48"/>
  <c r="E481" i="48"/>
  <c r="E467" i="48"/>
  <c r="E449" i="48"/>
  <c r="E436" i="48"/>
  <c r="E423" i="48"/>
  <c r="E410" i="48"/>
  <c r="E397" i="48"/>
  <c r="E384" i="48"/>
  <c r="E370" i="48"/>
  <c r="E357" i="48"/>
  <c r="E344" i="48"/>
  <c r="E330" i="48"/>
  <c r="E317" i="48"/>
  <c r="E304" i="48"/>
  <c r="E291" i="48"/>
  <c r="E278" i="48"/>
  <c r="E262" i="48"/>
  <c r="E247" i="48"/>
  <c r="E234" i="48"/>
  <c r="E217" i="48"/>
  <c r="E202" i="48"/>
  <c r="E187" i="48"/>
  <c r="E171" i="48"/>
  <c r="E156" i="48"/>
  <c r="E141" i="48"/>
  <c r="E128" i="48"/>
  <c r="E1227" i="48"/>
  <c r="E963" i="48"/>
  <c r="E1608" i="48"/>
  <c r="E1591" i="48"/>
  <c r="E1569" i="48"/>
  <c r="E1551" i="48"/>
  <c r="E1534" i="48"/>
  <c r="E1515" i="48"/>
  <c r="E1498" i="48"/>
  <c r="E1480" i="48"/>
  <c r="E1462" i="48"/>
  <c r="E1446" i="48"/>
  <c r="E1426" i="48"/>
  <c r="E1410" i="48"/>
  <c r="E1393" i="48"/>
  <c r="E1376" i="48"/>
  <c r="E1360" i="48"/>
  <c r="E1340" i="48"/>
  <c r="E1321" i="48"/>
  <c r="E1303" i="48"/>
  <c r="E1287" i="48"/>
  <c r="E1270" i="48"/>
  <c r="E1251" i="48"/>
  <c r="E1234" i="48"/>
  <c r="E1214" i="48"/>
  <c r="E1198" i="48"/>
  <c r="E1180" i="48"/>
  <c r="E1162" i="48"/>
  <c r="E1144" i="48"/>
  <c r="E1128" i="48"/>
  <c r="E1111" i="48"/>
  <c r="E1093" i="48"/>
  <c r="E845" i="48"/>
  <c r="E1615" i="48"/>
  <c r="E1587" i="48"/>
  <c r="E1563" i="48"/>
  <c r="E1539" i="48"/>
  <c r="E1514" i="48"/>
  <c r="E1491" i="48"/>
  <c r="E1468" i="48"/>
  <c r="E1445" i="48"/>
  <c r="E1421" i="48"/>
  <c r="E1398" i="48"/>
  <c r="E1375" i="48"/>
  <c r="E1351" i="48"/>
  <c r="E1330" i="48"/>
  <c r="E1302" i="48"/>
  <c r="E1278" i="48"/>
  <c r="E1258" i="48"/>
  <c r="E1233" i="48"/>
  <c r="E1208" i="48"/>
  <c r="E1186" i="48"/>
  <c r="E1160" i="48"/>
  <c r="E1139" i="48"/>
  <c r="E1116" i="48"/>
  <c r="E1092" i="48"/>
  <c r="E1069" i="48"/>
  <c r="E1048" i="48"/>
  <c r="E1027" i="48"/>
  <c r="E1006" i="48"/>
  <c r="E985" i="48"/>
  <c r="E968" i="48"/>
  <c r="E948" i="48"/>
  <c r="E930" i="48"/>
  <c r="E907" i="48"/>
  <c r="E883" i="48"/>
  <c r="E865" i="48"/>
  <c r="E833" i="48"/>
  <c r="E815" i="48"/>
  <c r="E797" i="48"/>
  <c r="E775" i="48"/>
  <c r="E758" i="48"/>
  <c r="E742" i="48"/>
  <c r="E726" i="48"/>
  <c r="E711" i="48"/>
  <c r="E560" i="48"/>
  <c r="E544" i="48"/>
  <c r="E527" i="48"/>
  <c r="E511" i="48"/>
  <c r="E492" i="48"/>
  <c r="E468" i="48"/>
  <c r="E448" i="48"/>
  <c r="E434" i="48"/>
  <c r="E420" i="48"/>
  <c r="E406" i="48"/>
  <c r="E391" i="48"/>
  <c r="E376" i="48"/>
  <c r="E362" i="48"/>
  <c r="E348" i="48"/>
  <c r="E334" i="48"/>
  <c r="E320" i="48"/>
  <c r="E305" i="48"/>
  <c r="E290" i="48"/>
  <c r="E276" i="48"/>
  <c r="E259" i="48"/>
  <c r="E243" i="48"/>
  <c r="E226" i="48"/>
  <c r="E210" i="48"/>
  <c r="E192" i="48"/>
  <c r="E178" i="48"/>
  <c r="E160" i="48"/>
  <c r="E143" i="48"/>
  <c r="E129" i="48"/>
  <c r="E115" i="48"/>
  <c r="E102" i="48"/>
  <c r="E89" i="48"/>
  <c r="E76" i="48"/>
  <c r="E63" i="48"/>
  <c r="E50" i="48"/>
  <c r="E37" i="48"/>
  <c r="E23" i="48"/>
  <c r="E893" i="48"/>
  <c r="E1612" i="48"/>
  <c r="E1586" i="48"/>
  <c r="E1562" i="48"/>
  <c r="E1538" i="48"/>
  <c r="E1512" i="48"/>
  <c r="E1490" i="48"/>
  <c r="E1466" i="48"/>
  <c r="E1441" i="48"/>
  <c r="E1420" i="48"/>
  <c r="E1397" i="48"/>
  <c r="E1374" i="48"/>
  <c r="E1350" i="48"/>
  <c r="E1326" i="48"/>
  <c r="E1301" i="48"/>
  <c r="E1277" i="48"/>
  <c r="E1257" i="48"/>
  <c r="E1231" i="48"/>
  <c r="E1204" i="48"/>
  <c r="E1184" i="48"/>
  <c r="E1159" i="48"/>
  <c r="E1138" i="48"/>
  <c r="E1115" i="48"/>
  <c r="E1089" i="48"/>
  <c r="E1067" i="48"/>
  <c r="E1047" i="48"/>
  <c r="E1025" i="48"/>
  <c r="E1005" i="48"/>
  <c r="E984" i="48"/>
  <c r="E967" i="48"/>
  <c r="E947" i="48"/>
  <c r="E847" i="48"/>
  <c r="E486" i="48"/>
  <c r="E1606" i="48"/>
  <c r="E1580" i="48"/>
  <c r="E1555" i="48"/>
  <c r="E1530" i="48"/>
  <c r="E1508" i="48"/>
  <c r="E1484" i="48"/>
  <c r="E1460" i="48"/>
  <c r="E1436" i="48"/>
  <c r="E1416" i="48"/>
  <c r="E1390" i="48"/>
  <c r="E1366" i="48"/>
  <c r="E1346" i="48"/>
  <c r="E1318" i="48"/>
  <c r="E1294" i="48"/>
  <c r="E1274" i="48"/>
  <c r="E1249" i="48"/>
  <c r="E1224" i="48"/>
  <c r="E1201" i="48"/>
  <c r="E1176" i="48"/>
  <c r="E1154" i="48"/>
  <c r="E1131" i="48"/>
  <c r="E1108" i="48"/>
  <c r="E1083" i="48"/>
  <c r="E1064" i="48"/>
  <c r="E1040" i="48"/>
  <c r="E1020" i="48"/>
  <c r="E999" i="48"/>
  <c r="E981" i="48"/>
  <c r="E962" i="48"/>
  <c r="E942" i="48"/>
  <c r="E922" i="48"/>
  <c r="E903" i="48"/>
  <c r="E878" i="48"/>
  <c r="E857" i="48"/>
  <c r="E827" i="48"/>
  <c r="E809" i="48"/>
  <c r="E789" i="48"/>
  <c r="E770" i="48"/>
  <c r="E754" i="48"/>
  <c r="E737" i="48"/>
  <c r="E721" i="48"/>
  <c r="E706" i="48"/>
  <c r="E555" i="48"/>
  <c r="E538" i="48"/>
  <c r="E522" i="48"/>
  <c r="E500" i="48"/>
  <c r="E478" i="48"/>
  <c r="E463" i="48"/>
  <c r="E444" i="48"/>
  <c r="E430" i="48"/>
  <c r="E415" i="48"/>
  <c r="E401" i="48"/>
  <c r="E387" i="48"/>
  <c r="E372" i="48"/>
  <c r="E358" i="48"/>
  <c r="E342" i="48"/>
  <c r="E328" i="48"/>
  <c r="E314" i="48"/>
  <c r="E300" i="48"/>
  <c r="E286" i="48"/>
  <c r="E270" i="48"/>
  <c r="E254" i="48"/>
  <c r="E238" i="48"/>
  <c r="E222" i="48"/>
  <c r="E204" i="48"/>
  <c r="E188" i="48"/>
  <c r="E170" i="48"/>
  <c r="E154" i="48"/>
  <c r="E138" i="48"/>
  <c r="E124" i="48"/>
  <c r="E111" i="48"/>
  <c r="E98" i="48"/>
  <c r="E85" i="48"/>
  <c r="E71" i="48"/>
  <c r="E58" i="48"/>
  <c r="E45" i="48"/>
  <c r="E32" i="48"/>
  <c r="E19" i="48"/>
  <c r="E519" i="48"/>
  <c r="E414" i="48"/>
  <c r="E386" i="48"/>
  <c r="E356" i="48"/>
  <c r="E327" i="48"/>
  <c r="E917" i="48"/>
  <c r="E274" i="48"/>
  <c r="E1605" i="48"/>
  <c r="E1579" i="48"/>
  <c r="E1552" i="48"/>
  <c r="E1528" i="48"/>
  <c r="E1507" i="48"/>
  <c r="E1481" i="48"/>
  <c r="E1459" i="48"/>
  <c r="E1435" i="48"/>
  <c r="E1411" i="48"/>
  <c r="E1389" i="48"/>
  <c r="E1365" i="48"/>
  <c r="E1344" i="48"/>
  <c r="E1317" i="48"/>
  <c r="E1293" i="48"/>
  <c r="E1271" i="48"/>
  <c r="E1247" i="48"/>
  <c r="G1247" i="48" s="1"/>
  <c r="E1223" i="48"/>
  <c r="E1199" i="48"/>
  <c r="E1175" i="48"/>
  <c r="E1153" i="48"/>
  <c r="E1129" i="48"/>
  <c r="E1107" i="48"/>
  <c r="E1082" i="48"/>
  <c r="E1062" i="48"/>
  <c r="E1039" i="48"/>
  <c r="E1019" i="48"/>
  <c r="E997" i="48"/>
  <c r="E980" i="48"/>
  <c r="E960" i="48"/>
  <c r="E940" i="48"/>
  <c r="E921" i="48"/>
  <c r="E901" i="48"/>
  <c r="E874" i="48"/>
  <c r="E855" i="48"/>
  <c r="E826" i="48"/>
  <c r="E805" i="48"/>
  <c r="E787" i="48"/>
  <c r="E769" i="48"/>
  <c r="E753" i="48"/>
  <c r="E735" i="48"/>
  <c r="E720" i="48"/>
  <c r="E705" i="48"/>
  <c r="E554" i="48"/>
  <c r="E536" i="48"/>
  <c r="E499" i="48"/>
  <c r="E477" i="48"/>
  <c r="E462" i="48"/>
  <c r="E443" i="48"/>
  <c r="E429" i="48"/>
  <c r="E400" i="48"/>
  <c r="E371" i="48"/>
  <c r="E341" i="48"/>
  <c r="E510" i="48"/>
  <c r="E485" i="48"/>
  <c r="E1616" i="48"/>
  <c r="E1576" i="48"/>
  <c r="E1540" i="48"/>
  <c r="E1504" i="48"/>
  <c r="E1469" i="48"/>
  <c r="E1433" i="48"/>
  <c r="E1401" i="48"/>
  <c r="E1363" i="48"/>
  <c r="E1332" i="48"/>
  <c r="E1290" i="48"/>
  <c r="E1259" i="48"/>
  <c r="E1218" i="48"/>
  <c r="E1187" i="48"/>
  <c r="E1151" i="48"/>
  <c r="E1117" i="48"/>
  <c r="E1080" i="48"/>
  <c r="E1050" i="48"/>
  <c r="E1013" i="48"/>
  <c r="E989" i="48"/>
  <c r="E956" i="48"/>
  <c r="E931" i="48"/>
  <c r="E904" i="48"/>
  <c r="E870" i="48"/>
  <c r="E834" i="48"/>
  <c r="E810" i="48"/>
  <c r="E783" i="48"/>
  <c r="E759" i="48"/>
  <c r="E738" i="48"/>
  <c r="E715" i="48"/>
  <c r="E561" i="48"/>
  <c r="E539" i="48"/>
  <c r="E515" i="48"/>
  <c r="E493" i="48"/>
  <c r="E464" i="48"/>
  <c r="E439" i="48"/>
  <c r="E421" i="48"/>
  <c r="E402" i="48"/>
  <c r="E381" i="48"/>
  <c r="E363" i="48"/>
  <c r="E345" i="48"/>
  <c r="E324" i="48"/>
  <c r="E308" i="48"/>
  <c r="E289" i="48"/>
  <c r="E271" i="48"/>
  <c r="E252" i="48"/>
  <c r="E231" i="48"/>
  <c r="E212" i="48"/>
  <c r="E191" i="48"/>
  <c r="E173" i="48"/>
  <c r="E152" i="48"/>
  <c r="E134" i="48"/>
  <c r="E117" i="48"/>
  <c r="E101" i="48"/>
  <c r="E86" i="48"/>
  <c r="E69" i="48"/>
  <c r="E54" i="48"/>
  <c r="E39" i="48"/>
  <c r="E22" i="48"/>
  <c r="E520" i="48"/>
  <c r="E1610" i="48"/>
  <c r="E1571" i="48"/>
  <c r="E1535" i="48"/>
  <c r="E1499" i="48"/>
  <c r="E1464" i="48"/>
  <c r="E1430" i="48"/>
  <c r="E1394" i="48"/>
  <c r="E1361" i="48"/>
  <c r="E1322" i="48"/>
  <c r="E1288" i="48"/>
  <c r="E1254" i="48"/>
  <c r="E1215" i="48"/>
  <c r="E1182" i="48"/>
  <c r="E1146" i="48"/>
  <c r="E1112" i="48"/>
  <c r="E1078" i="48"/>
  <c r="E1043" i="48"/>
  <c r="E1012" i="48"/>
  <c r="E983" i="48"/>
  <c r="E955" i="48"/>
  <c r="E926" i="48"/>
  <c r="E899" i="48"/>
  <c r="E869" i="48"/>
  <c r="E831" i="48"/>
  <c r="E804" i="48"/>
  <c r="E782" i="48"/>
  <c r="E757" i="48"/>
  <c r="E734" i="48"/>
  <c r="E714" i="48"/>
  <c r="E559" i="48"/>
  <c r="E535" i="48"/>
  <c r="E514" i="48"/>
  <c r="E484" i="48"/>
  <c r="E458" i="48"/>
  <c r="E438" i="48"/>
  <c r="E419" i="48"/>
  <c r="E399" i="48"/>
  <c r="E380" i="48"/>
  <c r="E361" i="48"/>
  <c r="E340" i="48"/>
  <c r="E323" i="48"/>
  <c r="E306" i="48"/>
  <c r="E288" i="48"/>
  <c r="E268" i="48"/>
  <c r="E251" i="48"/>
  <c r="E230" i="48"/>
  <c r="E211" i="48"/>
  <c r="E190" i="48"/>
  <c r="E169" i="48"/>
  <c r="E149" i="48"/>
  <c r="E133" i="48"/>
  <c r="E116" i="48"/>
  <c r="E100" i="48"/>
  <c r="E83" i="48"/>
  <c r="E68" i="48"/>
  <c r="E53" i="48"/>
  <c r="E38" i="48"/>
  <c r="E21" i="48"/>
  <c r="E918" i="48"/>
  <c r="E1607" i="48"/>
  <c r="E1568" i="48"/>
  <c r="E1533" i="48"/>
  <c r="E1497" i="48"/>
  <c r="E1461" i="48"/>
  <c r="E1425" i="48"/>
  <c r="E1392" i="48"/>
  <c r="E1358" i="48"/>
  <c r="E1319" i="48"/>
  <c r="E1286" i="48"/>
  <c r="E1250" i="48"/>
  <c r="E1213" i="48"/>
  <c r="E1179" i="48"/>
  <c r="E1143" i="48"/>
  <c r="E1110" i="48"/>
  <c r="E1073" i="48"/>
  <c r="E1042" i="48"/>
  <c r="E1011" i="48"/>
  <c r="E982" i="48"/>
  <c r="E952" i="48"/>
  <c r="E925" i="48"/>
  <c r="E894" i="48"/>
  <c r="E867" i="48"/>
  <c r="E830" i="48"/>
  <c r="E803" i="48"/>
  <c r="E781" i="48"/>
  <c r="E756" i="48"/>
  <c r="E733" i="48"/>
  <c r="E713" i="48"/>
  <c r="E558" i="48"/>
  <c r="E533" i="48"/>
  <c r="E513" i="48"/>
  <c r="E480" i="48"/>
  <c r="E457" i="48"/>
  <c r="E437" i="48"/>
  <c r="E418" i="48"/>
  <c r="E398" i="48"/>
  <c r="E378" i="48"/>
  <c r="E360" i="48"/>
  <c r="E339" i="48"/>
  <c r="E322" i="48"/>
  <c r="E303" i="48"/>
  <c r="E287" i="48"/>
  <c r="E267" i="48"/>
  <c r="E250" i="48"/>
  <c r="E229" i="48"/>
  <c r="E209" i="48"/>
  <c r="E1493" i="48"/>
  <c r="E1598" i="48"/>
  <c r="E1566" i="48"/>
  <c r="E1524" i="48"/>
  <c r="E1495" i="48"/>
  <c r="E1453" i="48"/>
  <c r="E1423" i="48"/>
  <c r="E1384" i="48"/>
  <c r="E1353" i="48"/>
  <c r="E1313" i="48"/>
  <c r="E1283" i="48"/>
  <c r="E1243" i="48"/>
  <c r="E1211" i="48"/>
  <c r="E1171" i="48"/>
  <c r="E1141" i="48"/>
  <c r="E1102" i="48"/>
  <c r="E1070" i="48"/>
  <c r="E1036" i="48"/>
  <c r="E1008" i="48"/>
  <c r="E977" i="48"/>
  <c r="E950" i="48"/>
  <c r="E920" i="48"/>
  <c r="E890" i="48"/>
  <c r="E864" i="48"/>
  <c r="E825" i="48"/>
  <c r="E801" i="48"/>
  <c r="E774" i="48"/>
  <c r="E751" i="48"/>
  <c r="E730" i="48"/>
  <c r="E709" i="48"/>
  <c r="E552" i="48"/>
  <c r="E530" i="48"/>
  <c r="E509" i="48"/>
  <c r="E476" i="48"/>
  <c r="E453" i="48"/>
  <c r="E433" i="48"/>
  <c r="E413" i="48"/>
  <c r="E395" i="48"/>
  <c r="E375" i="48"/>
  <c r="E354" i="48"/>
  <c r="E337" i="48"/>
  <c r="E318" i="48"/>
  <c r="E301" i="48"/>
  <c r="E284" i="48"/>
  <c r="E264" i="48"/>
  <c r="E245" i="48"/>
  <c r="E225" i="48"/>
  <c r="E205" i="48"/>
  <c r="E184" i="48"/>
  <c r="E166" i="48"/>
  <c r="E146" i="48"/>
  <c r="E127" i="48"/>
  <c r="E112" i="48"/>
  <c r="E95" i="48"/>
  <c r="E80" i="48"/>
  <c r="E65" i="48"/>
  <c r="E49" i="48"/>
  <c r="E33" i="48"/>
  <c r="E17" i="48"/>
  <c r="E851" i="48"/>
  <c r="E1596" i="48"/>
  <c r="E1558" i="48"/>
  <c r="E1523" i="48"/>
  <c r="E1489" i="48"/>
  <c r="E1452" i="48"/>
  <c r="E1418" i="48"/>
  <c r="E1382" i="48"/>
  <c r="E1349" i="48"/>
  <c r="E1312" i="48"/>
  <c r="E1276" i="48"/>
  <c r="E1242" i="48"/>
  <c r="E1203" i="48"/>
  <c r="E1170" i="48"/>
  <c r="E1136" i="48"/>
  <c r="E1100" i="48"/>
  <c r="E1066" i="48"/>
  <c r="E1035" i="48"/>
  <c r="E1004" i="48"/>
  <c r="E976" i="48"/>
  <c r="E946" i="48"/>
  <c r="E916" i="48"/>
  <c r="E889" i="48"/>
  <c r="E861" i="48"/>
  <c r="E823" i="48"/>
  <c r="E799" i="48"/>
  <c r="E773" i="48"/>
  <c r="E749" i="48"/>
  <c r="E729" i="48"/>
  <c r="E708" i="48"/>
  <c r="E551" i="48"/>
  <c r="E529" i="48"/>
  <c r="E508" i="48"/>
  <c r="E475" i="48"/>
  <c r="E451" i="48"/>
  <c r="E432" i="48"/>
  <c r="E412" i="48"/>
  <c r="E394" i="48"/>
  <c r="E374" i="48"/>
  <c r="E353" i="48"/>
  <c r="E336" i="48"/>
  <c r="E316" i="48"/>
  <c r="E299" i="48"/>
  <c r="E282" i="48"/>
  <c r="E263" i="48"/>
  <c r="E244" i="48"/>
  <c r="E224" i="48"/>
  <c r="E203" i="48"/>
  <c r="E183" i="48"/>
  <c r="E886" i="48"/>
  <c r="E1470" i="48"/>
  <c r="G1470" i="48" s="1"/>
  <c r="E1099" i="48"/>
  <c r="E454" i="48"/>
  <c r="E55" i="48"/>
  <c r="E1402" i="48"/>
  <c r="E1212" i="48"/>
  <c r="E1094" i="48"/>
  <c r="E935" i="48"/>
  <c r="E786" i="48"/>
  <c r="E540" i="48"/>
  <c r="E417" i="48"/>
  <c r="E292" i="48"/>
  <c r="E161" i="48"/>
  <c r="E92" i="48"/>
  <c r="E29" i="48"/>
  <c r="E887" i="48"/>
  <c r="E1387" i="48"/>
  <c r="E1152" i="48"/>
  <c r="E979" i="48"/>
  <c r="E819" i="48"/>
  <c r="E568" i="48"/>
  <c r="E411" i="48"/>
  <c r="E349" i="48"/>
  <c r="E255" i="48"/>
  <c r="E159" i="48"/>
  <c r="E91" i="48"/>
  <c r="E109" i="48"/>
  <c r="E46" i="48"/>
  <c r="E891" i="48"/>
  <c r="E1262" i="48"/>
  <c r="E970" i="48"/>
  <c r="E817" i="48"/>
  <c r="E565" i="48"/>
  <c r="E442" i="48"/>
  <c r="E1098" i="48"/>
  <c r="E1583" i="48"/>
  <c r="E1521" i="48"/>
  <c r="E1454" i="48"/>
  <c r="E1404" i="48"/>
  <c r="E1338" i="48"/>
  <c r="E1275" i="48"/>
  <c r="E1219" i="48"/>
  <c r="E1158" i="48"/>
  <c r="E1097" i="48"/>
  <c r="E1037" i="48"/>
  <c r="E993" i="48"/>
  <c r="E938" i="48"/>
  <c r="E885" i="48"/>
  <c r="E838" i="48"/>
  <c r="E790" i="48"/>
  <c r="E746" i="48"/>
  <c r="E712" i="48"/>
  <c r="E541" i="48"/>
  <c r="E497" i="48"/>
  <c r="E450" i="48"/>
  <c r="E422" i="48"/>
  <c r="E388" i="48"/>
  <c r="E351" i="48"/>
  <c r="E321" i="48"/>
  <c r="E293" i="48"/>
  <c r="E258" i="48"/>
  <c r="E223" i="48"/>
  <c r="E195" i="48"/>
  <c r="E162" i="48"/>
  <c r="E114" i="48"/>
  <c r="E74" i="48"/>
  <c r="E30" i="48"/>
  <c r="E1269" i="48"/>
  <c r="E1155" i="48"/>
  <c r="E1032" i="48"/>
  <c r="E828" i="48"/>
  <c r="E707" i="48"/>
  <c r="E496" i="48"/>
  <c r="E385" i="48"/>
  <c r="E315" i="48"/>
  <c r="E221" i="48"/>
  <c r="E136" i="48"/>
  <c r="E51" i="48"/>
  <c r="E1511" i="48"/>
  <c r="E1334" i="48"/>
  <c r="E1265" i="48"/>
  <c r="E1087" i="48"/>
  <c r="E934" i="48"/>
  <c r="E785" i="48"/>
  <c r="E532" i="48"/>
  <c r="E446" i="48"/>
  <c r="E383" i="48"/>
  <c r="E285" i="48"/>
  <c r="E220" i="48"/>
  <c r="E135" i="48"/>
  <c r="E70" i="48"/>
  <c r="E28" i="48"/>
  <c r="E1567" i="48"/>
  <c r="E1509" i="48"/>
  <c r="E1447" i="48"/>
  <c r="E1333" i="48"/>
  <c r="E1196" i="48"/>
  <c r="E1028" i="48"/>
  <c r="E975" i="48"/>
  <c r="E818" i="48"/>
  <c r="E566" i="48"/>
  <c r="E494" i="48"/>
  <c r="E409" i="48"/>
  <c r="E312" i="48"/>
  <c r="E253" i="48"/>
  <c r="E216" i="48"/>
  <c r="E157" i="48"/>
  <c r="E67" i="48"/>
  <c r="E150" i="48"/>
  <c r="E1440" i="48"/>
  <c r="E1380" i="48"/>
  <c r="E1195" i="48"/>
  <c r="E1023" i="48"/>
  <c r="E873" i="48"/>
  <c r="E739" i="48"/>
  <c r="E479" i="48"/>
  <c r="E1595" i="48"/>
  <c r="E1542" i="48"/>
  <c r="E1476" i="48"/>
  <c r="E1409" i="48"/>
  <c r="E1354" i="48"/>
  <c r="E1298" i="48"/>
  <c r="E1235" i="48"/>
  <c r="E1168" i="48"/>
  <c r="E1118" i="48"/>
  <c r="E1055" i="48"/>
  <c r="E996" i="48"/>
  <c r="E951" i="48"/>
  <c r="E906" i="48"/>
  <c r="E853" i="48"/>
  <c r="E798" i="48"/>
  <c r="E762" i="48"/>
  <c r="E722" i="48"/>
  <c r="E548" i="48"/>
  <c r="E512" i="48"/>
  <c r="E466" i="48"/>
  <c r="E426" i="48"/>
  <c r="E393" i="48"/>
  <c r="E364" i="48"/>
  <c r="E329" i="48"/>
  <c r="E297" i="48"/>
  <c r="E266" i="48"/>
  <c r="E236" i="48"/>
  <c r="E198" i="48"/>
  <c r="E168" i="48"/>
  <c r="E142" i="48"/>
  <c r="E121" i="48"/>
  <c r="E99" i="48"/>
  <c r="E78" i="48"/>
  <c r="E57" i="48"/>
  <c r="E35" i="48"/>
  <c r="E15" i="48"/>
  <c r="E1594" i="48"/>
  <c r="E1526" i="48"/>
  <c r="E1473" i="48"/>
  <c r="E1408" i="48"/>
  <c r="E1348" i="48"/>
  <c r="E1291" i="48"/>
  <c r="E1230" i="48"/>
  <c r="E1167" i="48"/>
  <c r="E1103" i="48"/>
  <c r="E1054" i="48"/>
  <c r="E995" i="48"/>
  <c r="E945" i="48"/>
  <c r="E905" i="48"/>
  <c r="E840" i="48"/>
  <c r="E794" i="48"/>
  <c r="E755" i="48"/>
  <c r="E719" i="48"/>
  <c r="E547" i="48"/>
  <c r="E501" i="48"/>
  <c r="E465" i="48"/>
  <c r="E425" i="48"/>
  <c r="E390" i="48"/>
  <c r="E359" i="48"/>
  <c r="E326" i="48"/>
  <c r="E296" i="48"/>
  <c r="E261" i="48"/>
  <c r="E235" i="48"/>
  <c r="E197" i="48"/>
  <c r="E167" i="48"/>
  <c r="E140" i="48"/>
  <c r="E119" i="48"/>
  <c r="E97" i="48"/>
  <c r="E77" i="48"/>
  <c r="E56" i="48"/>
  <c r="E34" i="48"/>
  <c r="E1592" i="48"/>
  <c r="E1522" i="48"/>
  <c r="E1406" i="48"/>
  <c r="E1339" i="48"/>
  <c r="E1285" i="48"/>
  <c r="E1228" i="48"/>
  <c r="E1165" i="48"/>
  <c r="E1053" i="48"/>
  <c r="E994" i="48"/>
  <c r="E939" i="48"/>
  <c r="E892" i="48"/>
  <c r="E839" i="48"/>
  <c r="E791" i="48"/>
  <c r="E747" i="48"/>
  <c r="E718" i="48"/>
  <c r="E546" i="48"/>
  <c r="E498" i="48"/>
  <c r="E424" i="48"/>
  <c r="E389" i="48"/>
  <c r="E352" i="48"/>
  <c r="E325" i="48"/>
  <c r="E294" i="48"/>
  <c r="E260" i="48"/>
  <c r="E227" i="48"/>
  <c r="E196" i="48"/>
  <c r="E165" i="48"/>
  <c r="E139" i="48"/>
  <c r="E118" i="48"/>
  <c r="E94" i="48"/>
  <c r="E75" i="48"/>
  <c r="E31" i="48"/>
  <c r="E137" i="48"/>
  <c r="E93" i="48"/>
  <c r="E52" i="48"/>
  <c r="E842" i="48"/>
  <c r="E1581" i="48"/>
  <c r="E1519" i="48"/>
  <c r="E1450" i="48"/>
  <c r="E1337" i="48"/>
  <c r="E992" i="48"/>
  <c r="E882" i="48"/>
  <c r="E744" i="48"/>
  <c r="E447" i="48"/>
  <c r="E350" i="48"/>
  <c r="E257" i="48"/>
  <c r="E189" i="48"/>
  <c r="E113" i="48"/>
  <c r="E73" i="48"/>
  <c r="E1578" i="48"/>
  <c r="E1449" i="48"/>
  <c r="E1202" i="48"/>
  <c r="E1029" i="48"/>
  <c r="E881" i="48"/>
  <c r="E743" i="48"/>
  <c r="E495" i="48"/>
  <c r="E313" i="48"/>
  <c r="E185" i="48"/>
  <c r="E110" i="48"/>
  <c r="E47" i="48"/>
  <c r="E1225" i="48"/>
  <c r="E1381" i="48"/>
  <c r="E1264" i="48"/>
  <c r="E1142" i="48"/>
  <c r="E1085" i="48"/>
  <c r="E932" i="48"/>
  <c r="E879" i="48"/>
  <c r="E780" i="48"/>
  <c r="E741" i="48"/>
  <c r="E528" i="48"/>
  <c r="E445" i="48"/>
  <c r="E377" i="48"/>
  <c r="E347" i="48"/>
  <c r="E281" i="48"/>
  <c r="E182" i="48"/>
  <c r="E131" i="48"/>
  <c r="E90" i="48"/>
  <c r="E27" i="48"/>
  <c r="E1557" i="48"/>
  <c r="E1506" i="48"/>
  <c r="E1314" i="48"/>
  <c r="E1132" i="48"/>
  <c r="E1081" i="48"/>
  <c r="E923" i="48"/>
  <c r="E771" i="48"/>
  <c r="E526" i="48"/>
  <c r="E1620" i="48"/>
  <c r="E1434" i="48"/>
  <c r="E1245" i="48"/>
  <c r="E1065" i="48"/>
  <c r="E913" i="48"/>
  <c r="E767" i="48"/>
  <c r="E524" i="48"/>
  <c r="E407" i="48"/>
  <c r="E333" i="48"/>
  <c r="E246" i="48"/>
  <c r="E179" i="48"/>
  <c r="E122" i="48"/>
  <c r="E64" i="48"/>
  <c r="E18" i="48"/>
  <c r="E1619" i="48"/>
  <c r="E1424" i="48"/>
  <c r="E1241" i="48"/>
  <c r="E1057" i="48"/>
  <c r="E909" i="48"/>
  <c r="E766" i="48"/>
  <c r="E517" i="48"/>
  <c r="E405" i="48"/>
  <c r="E332" i="48"/>
  <c r="E241" i="48"/>
  <c r="E175" i="48"/>
  <c r="E107" i="48"/>
  <c r="E62" i="48"/>
  <c r="E16" i="48"/>
  <c r="E1482" i="48"/>
  <c r="E1600" i="48"/>
  <c r="E1417" i="48"/>
  <c r="E1240" i="48"/>
  <c r="E1056" i="48"/>
  <c r="E908" i="48"/>
  <c r="E763" i="48"/>
  <c r="E516" i="48"/>
  <c r="E403" i="48"/>
  <c r="E311" i="48"/>
  <c r="E240" i="48"/>
  <c r="E174" i="48"/>
  <c r="E106" i="48"/>
  <c r="E61" i="48"/>
  <c r="E895" i="48"/>
  <c r="E275" i="48"/>
  <c r="E1550" i="48"/>
  <c r="E1377" i="48"/>
  <c r="E1194" i="48"/>
  <c r="E1021" i="48"/>
  <c r="E871" i="48"/>
  <c r="E732" i="48"/>
  <c r="E474" i="48"/>
  <c r="E396" i="48"/>
  <c r="E310" i="48"/>
  <c r="E239" i="48"/>
  <c r="E155" i="48"/>
  <c r="E105" i="48"/>
  <c r="E59" i="48"/>
  <c r="E1548" i="48"/>
  <c r="E1373" i="48"/>
  <c r="E1189" i="48"/>
  <c r="E1018" i="48"/>
  <c r="E866" i="48"/>
  <c r="E727" i="48"/>
  <c r="E473" i="48"/>
  <c r="E373" i="48"/>
  <c r="E309" i="48"/>
  <c r="E237" i="48"/>
  <c r="E153" i="48"/>
  <c r="E104" i="48"/>
  <c r="E44" i="48"/>
  <c r="E1547" i="48"/>
  <c r="E1368" i="48"/>
  <c r="E1188" i="48"/>
  <c r="E1009" i="48"/>
  <c r="E859" i="48"/>
  <c r="E725" i="48"/>
  <c r="E472" i="48"/>
  <c r="E369" i="48"/>
  <c r="E302" i="48"/>
  <c r="E215" i="48"/>
  <c r="E148" i="48"/>
  <c r="E103" i="48"/>
  <c r="E43" i="48"/>
  <c r="E1543" i="48"/>
  <c r="E1364" i="48"/>
  <c r="E1172" i="48"/>
  <c r="E1000" i="48"/>
  <c r="E854" i="48"/>
  <c r="E724" i="48"/>
  <c r="E470" i="48"/>
  <c r="E368" i="48"/>
  <c r="E298" i="48"/>
  <c r="E213" i="48"/>
  <c r="E147" i="48"/>
  <c r="E88" i="48"/>
  <c r="E42" i="48"/>
  <c r="E1496" i="48"/>
  <c r="E1309" i="48"/>
  <c r="E1127" i="48"/>
  <c r="E969" i="48"/>
  <c r="E816" i="48"/>
  <c r="E564" i="48"/>
  <c r="E441" i="48"/>
  <c r="E366" i="48"/>
  <c r="E280" i="48"/>
  <c r="E208" i="48"/>
  <c r="E145" i="48"/>
  <c r="E87" i="48"/>
  <c r="E41" i="48"/>
  <c r="E1485" i="48"/>
  <c r="E1307" i="48"/>
  <c r="E1126" i="48"/>
  <c r="E965" i="48"/>
  <c r="E814" i="48"/>
  <c r="E563" i="48"/>
  <c r="E435" i="48"/>
  <c r="E365" i="48"/>
  <c r="E279" i="48"/>
  <c r="E201" i="48"/>
  <c r="E130" i="48"/>
  <c r="E82" i="48"/>
  <c r="E40" i="48"/>
  <c r="E1478" i="48"/>
  <c r="G1478" i="48" s="1"/>
  <c r="E1305" i="48"/>
  <c r="E1124" i="48"/>
  <c r="E964" i="48"/>
  <c r="E811" i="48"/>
  <c r="E556" i="48"/>
  <c r="E431" i="48"/>
  <c r="E346" i="48"/>
  <c r="E277" i="48"/>
  <c r="E199" i="48"/>
  <c r="E126" i="48"/>
  <c r="E81" i="48"/>
  <c r="E26" i="48"/>
  <c r="E1477" i="48"/>
  <c r="G1477" i="48" s="1"/>
  <c r="E1300" i="48"/>
  <c r="E1122" i="48"/>
  <c r="E959" i="48"/>
  <c r="E802" i="48"/>
  <c r="E550" i="48"/>
  <c r="E427" i="48"/>
  <c r="E338" i="48"/>
  <c r="E273" i="48"/>
  <c r="E181" i="48"/>
  <c r="E125" i="48"/>
  <c r="E79" i="48"/>
  <c r="E25" i="48"/>
  <c r="E1437" i="48"/>
  <c r="E1261" i="48"/>
  <c r="E1072" i="48"/>
  <c r="E915" i="48"/>
  <c r="E768" i="48"/>
  <c r="E525" i="48"/>
  <c r="E408" i="48"/>
  <c r="E335" i="48"/>
  <c r="E272" i="48"/>
  <c r="E180" i="48"/>
  <c r="E123" i="48"/>
  <c r="E66" i="48"/>
  <c r="E20" i="48"/>
  <c r="E488" i="48"/>
  <c r="E461" i="48"/>
  <c r="E459" i="48"/>
  <c r="E176" i="48"/>
  <c r="E491" i="48"/>
  <c r="E460" i="48"/>
  <c r="E382" i="48"/>
  <c r="E151" i="48"/>
  <c r="D1605" i="48"/>
  <c r="D1603" i="48"/>
  <c r="D1597" i="48"/>
  <c r="D1588" i="48"/>
  <c r="D1585" i="48"/>
  <c r="D1582" i="48"/>
  <c r="D1574" i="48"/>
  <c r="D1570" i="48"/>
  <c r="D1569" i="48"/>
  <c r="D1559" i="48"/>
  <c r="D1558" i="48"/>
  <c r="D1481" i="48"/>
  <c r="G1469" i="48"/>
  <c r="D1426" i="48"/>
  <c r="D1403" i="48"/>
  <c r="G1397" i="48"/>
  <c r="D1393" i="48"/>
  <c r="D1392" i="48"/>
  <c r="D1384" i="48"/>
  <c r="D1381" i="48"/>
  <c r="D1380" i="48"/>
  <c r="D1353" i="48"/>
  <c r="D1318" i="48"/>
  <c r="D1317" i="48"/>
  <c r="D1308" i="48"/>
  <c r="D1288" i="48"/>
  <c r="G1213" i="48"/>
  <c r="D1209" i="48"/>
  <c r="D1203" i="48"/>
  <c r="D1190" i="48"/>
  <c r="D1187" i="48"/>
  <c r="D1185" i="48"/>
  <c r="D1186" i="48" s="1"/>
  <c r="D1184" i="48"/>
  <c r="D1183" i="48"/>
  <c r="D1182" i="48"/>
  <c r="D1181" i="48"/>
  <c r="D1179" i="48"/>
  <c r="D1178" i="48"/>
  <c r="D1175" i="48"/>
  <c r="D1174" i="48"/>
  <c r="D1106" i="48"/>
  <c r="G1045" i="48"/>
  <c r="D817" i="48"/>
  <c r="D799" i="48"/>
  <c r="D765" i="48"/>
  <c r="D748" i="48"/>
  <c r="D722" i="48"/>
  <c r="D721" i="48"/>
  <c r="D719" i="48"/>
  <c r="G704" i="48"/>
  <c r="G699" i="48"/>
  <c r="G691" i="48"/>
  <c r="G687" i="48"/>
  <c r="G683" i="48"/>
  <c r="G678" i="48"/>
  <c r="G677" i="48"/>
  <c r="G671" i="48"/>
  <c r="G669" i="48"/>
  <c r="G664" i="48"/>
  <c r="G662" i="48"/>
  <c r="G659" i="48"/>
  <c r="G657" i="48"/>
  <c r="G655" i="48"/>
  <c r="G652" i="48"/>
  <c r="G647" i="48"/>
  <c r="G643" i="48"/>
  <c r="G641" i="48"/>
  <c r="G640" i="48"/>
  <c r="G622" i="48"/>
  <c r="G621" i="48"/>
  <c r="G619" i="48"/>
  <c r="G613" i="48"/>
  <c r="G608" i="48"/>
  <c r="G606" i="48"/>
  <c r="G600" i="48"/>
  <c r="G599" i="48"/>
  <c r="G597" i="48"/>
  <c r="G590" i="48"/>
  <c r="G589" i="48"/>
  <c r="G586" i="48"/>
  <c r="D115" i="48"/>
  <c r="D110" i="48"/>
  <c r="G688" i="48" l="1"/>
  <c r="G703" i="48"/>
  <c r="G644" i="48"/>
  <c r="G650" i="48"/>
  <c r="G626" i="48"/>
  <c r="G639" i="48"/>
  <c r="G668" i="48"/>
  <c r="G651" i="48"/>
  <c r="G682" i="48"/>
  <c r="G605" i="48"/>
  <c r="G674" i="48"/>
  <c r="G702" i="48"/>
  <c r="G592" i="48"/>
  <c r="G612" i="48"/>
  <c r="G653" i="48"/>
  <c r="G660" i="48"/>
  <c r="G690" i="48"/>
  <c r="G587" i="48"/>
  <c r="G601" i="48"/>
  <c r="G637" i="48"/>
  <c r="G663" i="48"/>
  <c r="G582" i="48"/>
  <c r="G604" i="48"/>
  <c r="G646" i="48"/>
  <c r="G656" i="48"/>
  <c r="G667" i="48"/>
  <c r="G685" i="48"/>
  <c r="G692" i="48"/>
  <c r="G697" i="48"/>
  <c r="G595" i="48"/>
  <c r="G648" i="48"/>
  <c r="G700" i="48"/>
  <c r="G623" i="48"/>
  <c r="G679" i="48"/>
  <c r="G636" i="48"/>
  <c r="G581" i="48"/>
  <c r="G666" i="48"/>
  <c r="G593" i="48"/>
  <c r="G618" i="48"/>
  <c r="G673" i="48"/>
  <c r="G654" i="48"/>
  <c r="G588" i="48"/>
  <c r="G591" i="48"/>
  <c r="G661" i="48"/>
  <c r="G686" i="48"/>
  <c r="G689" i="48"/>
  <c r="G607" i="48"/>
  <c r="G625" i="48"/>
  <c r="G635" i="48"/>
  <c r="G642" i="48"/>
  <c r="G645" i="48"/>
  <c r="G670" i="48"/>
  <c r="G681" i="48"/>
  <c r="G693" i="48"/>
  <c r="G596" i="48"/>
  <c r="G617" i="48"/>
  <c r="G620" i="48"/>
  <c r="G638" i="48"/>
  <c r="G649" i="48"/>
  <c r="G665" i="48"/>
  <c r="G672" i="48"/>
  <c r="G675" i="48"/>
  <c r="G701" i="48"/>
  <c r="G624" i="48"/>
  <c r="G658" i="48"/>
  <c r="G680" i="48"/>
  <c r="G87" i="48" l="1"/>
  <c r="G1625" i="48" l="1"/>
  <c r="G1626" i="48"/>
  <c r="G1623" i="48"/>
  <c r="G1566" i="48"/>
  <c r="G1560" i="48"/>
  <c r="G1553" i="48"/>
  <c r="G1580" i="48"/>
  <c r="G1615" i="48"/>
  <c r="G1601" i="48"/>
  <c r="G1588" i="48"/>
  <c r="G1609" i="48"/>
  <c r="G1616" i="48"/>
  <c r="G1582" i="48"/>
  <c r="G1531" i="48"/>
  <c r="G1576" i="48"/>
  <c r="G1569" i="48"/>
  <c r="G1533" i="48"/>
  <c r="G1583" i="48"/>
  <c r="G1563" i="48"/>
  <c r="G1585" i="48"/>
  <c r="G1578" i="48"/>
  <c r="G1535" i="48"/>
  <c r="G1559" i="48"/>
  <c r="G1534" i="48"/>
  <c r="G1612" i="48"/>
  <c r="G1572" i="48"/>
  <c r="G1565" i="48"/>
  <c r="G1618" i="48"/>
  <c r="G1525" i="48"/>
  <c r="G1584" i="48"/>
  <c r="G1577" i="48"/>
  <c r="G1540" i="48"/>
  <c r="G1617" i="48"/>
  <c r="G1564" i="48"/>
  <c r="G1551" i="48"/>
  <c r="G1546" i="48"/>
  <c r="G1590" i="48"/>
  <c r="G1524" i="48"/>
  <c r="G1505" i="48"/>
  <c r="G1499" i="48"/>
  <c r="G1501" i="48"/>
  <c r="G1495" i="48"/>
  <c r="G1515" i="48"/>
  <c r="G1513" i="48"/>
  <c r="G1403" i="48"/>
  <c r="G1349" i="48"/>
  <c r="G1327" i="48"/>
  <c r="G1328" i="48"/>
  <c r="G1330" i="48"/>
  <c r="G1339" i="48"/>
  <c r="G1296" i="48"/>
  <c r="G1288" i="48"/>
  <c r="G1107" i="48"/>
  <c r="G1157" i="48"/>
  <c r="G1097" i="48"/>
  <c r="G1060" i="48"/>
  <c r="G1073" i="48"/>
  <c r="G1067" i="48"/>
  <c r="G1044" i="48"/>
  <c r="G864" i="48"/>
  <c r="G858" i="48"/>
  <c r="G902" i="48"/>
  <c r="G896" i="48"/>
  <c r="G832" i="48"/>
  <c r="G826" i="48"/>
  <c r="G820" i="48"/>
  <c r="G795" i="48"/>
  <c r="G789" i="48"/>
  <c r="G783" i="48"/>
  <c r="G777" i="48"/>
  <c r="G758" i="48"/>
  <c r="G752" i="48"/>
  <c r="G717" i="48"/>
  <c r="G811" i="48"/>
  <c r="G585" i="48"/>
  <c r="G562" i="48"/>
  <c r="G543" i="48"/>
  <c r="G502" i="48"/>
  <c r="G500" i="48"/>
  <c r="G482" i="48"/>
  <c r="G211" i="48"/>
  <c r="G1503" i="48" l="1"/>
  <c r="G1494" i="48"/>
  <c r="G1510" i="48"/>
  <c r="G1509" i="48"/>
  <c r="G1500" i="48"/>
  <c r="G1516" i="48"/>
  <c r="G1558" i="48"/>
  <c r="G1624" i="48"/>
  <c r="G1514" i="48"/>
  <c r="G1571" i="48"/>
  <c r="G1596" i="48"/>
  <c r="G1530" i="48"/>
  <c r="G747" i="48"/>
  <c r="G790" i="48"/>
  <c r="G802" i="48"/>
  <c r="G877" i="48"/>
  <c r="G1598" i="48"/>
  <c r="G1570" i="48"/>
  <c r="G1603" i="48"/>
  <c r="G1538" i="48"/>
  <c r="G1529" i="48"/>
  <c r="G1573" i="48"/>
  <c r="G1629" i="48"/>
  <c r="G1511" i="48"/>
  <c r="G1613" i="48"/>
  <c r="G1544" i="48"/>
  <c r="G1537" i="48"/>
  <c r="G1600" i="48"/>
  <c r="G1622" i="48"/>
  <c r="G1599" i="48"/>
  <c r="G1517" i="48"/>
  <c r="G1527" i="48"/>
  <c r="G1597" i="48"/>
  <c r="G1532" i="48"/>
  <c r="G1575" i="48"/>
  <c r="G1543" i="48"/>
  <c r="G1607" i="48"/>
  <c r="G1628" i="48"/>
  <c r="G1436" i="48"/>
  <c r="G1442" i="48"/>
  <c r="G1465" i="48"/>
  <c r="G1460" i="48"/>
  <c r="G1418" i="48"/>
  <c r="G1507" i="48"/>
  <c r="G1498" i="48"/>
  <c r="G1611" i="48"/>
  <c r="G1555" i="48"/>
  <c r="G1581" i="48"/>
  <c r="G1549" i="48"/>
  <c r="G1614" i="48"/>
  <c r="G1621" i="48"/>
  <c r="G1497" i="48"/>
  <c r="G1519" i="48"/>
  <c r="G1504" i="48"/>
  <c r="G1606" i="48"/>
  <c r="G1605" i="48"/>
  <c r="G1541" i="48"/>
  <c r="G1523" i="48"/>
  <c r="G1562" i="48"/>
  <c r="G1528" i="48"/>
  <c r="G1627" i="48"/>
  <c r="G1595" i="48"/>
  <c r="G1574" i="48"/>
  <c r="G1489" i="48"/>
  <c r="G1547" i="48"/>
  <c r="G1568" i="48"/>
  <c r="G1536" i="48"/>
  <c r="G1552" i="48"/>
  <c r="G1539" i="48"/>
  <c r="G1554" i="48"/>
  <c r="G1587" i="48"/>
  <c r="G1542" i="48"/>
  <c r="G1591" i="48"/>
  <c r="G1488" i="48"/>
  <c r="G1545" i="48"/>
  <c r="G1589" i="48"/>
  <c r="G1561" i="48"/>
  <c r="G1594" i="48"/>
  <c r="G1548" i="48"/>
  <c r="G1526" i="48"/>
  <c r="G1557" i="48"/>
  <c r="G1550" i="48"/>
  <c r="G1602" i="48"/>
  <c r="G1567" i="48"/>
  <c r="G1608" i="48"/>
  <c r="G1579" i="48"/>
  <c r="G1604" i="48"/>
  <c r="G1592" i="48"/>
  <c r="G1610" i="48"/>
  <c r="G1586" i="48"/>
  <c r="G1556" i="48"/>
  <c r="G1593" i="48"/>
  <c r="G1520" i="48"/>
  <c r="G1483" i="48"/>
  <c r="G1506" i="48"/>
  <c r="G1484" i="48"/>
  <c r="G1496" i="48"/>
  <c r="G1512" i="48"/>
  <c r="G1502" i="48"/>
  <c r="G1518" i="48"/>
  <c r="G1508" i="48"/>
  <c r="G1493" i="48"/>
  <c r="G1482" i="48"/>
  <c r="G1283" i="48"/>
  <c r="G1481" i="48"/>
  <c r="G1487" i="48"/>
  <c r="G1441" i="48"/>
  <c r="G1458" i="48"/>
  <c r="G1463" i="48"/>
  <c r="G1480" i="48"/>
  <c r="G764" i="48"/>
  <c r="G1295" i="48"/>
  <c r="G1353" i="48"/>
  <c r="G1423" i="48"/>
  <c r="G1350" i="48"/>
  <c r="G1335" i="48"/>
  <c r="G1389" i="48"/>
  <c r="G1416" i="48"/>
  <c r="G1453" i="48"/>
  <c r="G1426" i="48"/>
  <c r="G1438" i="48"/>
  <c r="G1490" i="48"/>
  <c r="G1486" i="48"/>
  <c r="G852" i="48"/>
  <c r="G1332" i="48"/>
  <c r="G1411" i="48"/>
  <c r="G1422" i="48"/>
  <c r="G1459" i="48"/>
  <c r="G1433" i="48"/>
  <c r="G1412" i="48"/>
  <c r="G1485" i="48"/>
  <c r="G1479" i="48"/>
  <c r="G1369" i="48"/>
  <c r="G1474" i="48"/>
  <c r="G1473" i="48"/>
  <c r="G1472" i="48"/>
  <c r="G1471" i="48"/>
  <c r="G506" i="48"/>
  <c r="G1272" i="48"/>
  <c r="G1348" i="48"/>
  <c r="G1393" i="48"/>
  <c r="G1404" i="48"/>
  <c r="G1461" i="48"/>
  <c r="G1268" i="48"/>
  <c r="G1345" i="48"/>
  <c r="G1329" i="48"/>
  <c r="G1380" i="48"/>
  <c r="G1447" i="48"/>
  <c r="G1464" i="48"/>
  <c r="G1432" i="48"/>
  <c r="G1443" i="48"/>
  <c r="G1448" i="48"/>
  <c r="G1427" i="48"/>
  <c r="G1413" i="48"/>
  <c r="G1424" i="48"/>
  <c r="G1373" i="48"/>
  <c r="G1392" i="48"/>
  <c r="G1430" i="48"/>
  <c r="G1454" i="48"/>
  <c r="G1434" i="48"/>
  <c r="G1419" i="48"/>
  <c r="G1444" i="48"/>
  <c r="G1165" i="48"/>
  <c r="G1379" i="48"/>
  <c r="G1410" i="48"/>
  <c r="G1466" i="48"/>
  <c r="G1414" i="48"/>
  <c r="G1425" i="48"/>
  <c r="G1450" i="48"/>
  <c r="G1054" i="48"/>
  <c r="G1189" i="48"/>
  <c r="G1214" i="48"/>
  <c r="G1344" i="48"/>
  <c r="G1385" i="48"/>
  <c r="G1365" i="48"/>
  <c r="G1382" i="48"/>
  <c r="G1406" i="48"/>
  <c r="G1417" i="48"/>
  <c r="G1428" i="48"/>
  <c r="G1420" i="48"/>
  <c r="G1439" i="48"/>
  <c r="G1456" i="48"/>
  <c r="G1399" i="48"/>
  <c r="G1449" i="48"/>
  <c r="G1435" i="48"/>
  <c r="G1440" i="48"/>
  <c r="G1445" i="48"/>
  <c r="G1462" i="48"/>
  <c r="G1336" i="48"/>
  <c r="G1376" i="48"/>
  <c r="G1405" i="48"/>
  <c r="G1455" i="48"/>
  <c r="G1415" i="48"/>
  <c r="G1446" i="48"/>
  <c r="G1451" i="48"/>
  <c r="G1431" i="48"/>
  <c r="G1333" i="48"/>
  <c r="G1342" i="48"/>
  <c r="G1386" i="48"/>
  <c r="G1398" i="48"/>
  <c r="G1429" i="48"/>
  <c r="G1421" i="48"/>
  <c r="G1452" i="48"/>
  <c r="G1457" i="48"/>
  <c r="G1437" i="48"/>
  <c r="G1375" i="48"/>
  <c r="G1401" i="48"/>
  <c r="G1123" i="48"/>
  <c r="G1407" i="48"/>
  <c r="G1129" i="48"/>
  <c r="G1400" i="48"/>
  <c r="G1136" i="48"/>
  <c r="G1116" i="48"/>
  <c r="G1402" i="48"/>
  <c r="G1359" i="48"/>
  <c r="G1391" i="48"/>
  <c r="G1371" i="48"/>
  <c r="G1364" i="48"/>
  <c r="G1354" i="48"/>
  <c r="G1377" i="48"/>
  <c r="G1384" i="48"/>
  <c r="G1383" i="48"/>
  <c r="G1278" i="48"/>
  <c r="G1292" i="48"/>
  <c r="G1390" i="48"/>
  <c r="G1388" i="48"/>
  <c r="G1322" i="48"/>
  <c r="G1358" i="48"/>
  <c r="G1356" i="48"/>
  <c r="G1261" i="48"/>
  <c r="G1387" i="48"/>
  <c r="G1360" i="48"/>
  <c r="G1362" i="48"/>
  <c r="G1341" i="48"/>
  <c r="G1355" i="48"/>
  <c r="G1366" i="48"/>
  <c r="G1370" i="48"/>
  <c r="G1368" i="48"/>
  <c r="G1338" i="48"/>
  <c r="G1347" i="48"/>
  <c r="G1361" i="48"/>
  <c r="G1372" i="48"/>
  <c r="G1357" i="48"/>
  <c r="G1374" i="48"/>
  <c r="G1367" i="48"/>
  <c r="G1378" i="48"/>
  <c r="G1363" i="48"/>
  <c r="G1381" i="48"/>
  <c r="G1307" i="48"/>
  <c r="G1313" i="48"/>
  <c r="G1309" i="48"/>
  <c r="G1316" i="48"/>
  <c r="G1317" i="48"/>
  <c r="G1226" i="48"/>
  <c r="G1256" i="48"/>
  <c r="G1318" i="48"/>
  <c r="G1331" i="48"/>
  <c r="G1334" i="48"/>
  <c r="G1337" i="48"/>
  <c r="G1340" i="48"/>
  <c r="G818" i="48"/>
  <c r="G883" i="48"/>
  <c r="G843" i="48"/>
  <c r="G917" i="48"/>
  <c r="G1196" i="48"/>
  <c r="G1274" i="48"/>
  <c r="G1343" i="48"/>
  <c r="G1346" i="48"/>
  <c r="G1300" i="48"/>
  <c r="G1126" i="48"/>
  <c r="G1183" i="48"/>
  <c r="G1281" i="48"/>
  <c r="G1289" i="48"/>
  <c r="G1319" i="48"/>
  <c r="G1306" i="48"/>
  <c r="G1303" i="48"/>
  <c r="G1312" i="48"/>
  <c r="G1208" i="48"/>
  <c r="G1174" i="48"/>
  <c r="G1232" i="48"/>
  <c r="G1324" i="48"/>
  <c r="G1321" i="48"/>
  <c r="G1203" i="48"/>
  <c r="G1063" i="48"/>
  <c r="G1184" i="48"/>
  <c r="G1238" i="48"/>
  <c r="G1302" i="48"/>
  <c r="G1299" i="48"/>
  <c r="G1200" i="48"/>
  <c r="G1192" i="48"/>
  <c r="G1251" i="48"/>
  <c r="G1230" i="48"/>
  <c r="G1250" i="48"/>
  <c r="G1239" i="48"/>
  <c r="G1291" i="48"/>
  <c r="G1265" i="48"/>
  <c r="G1308" i="48"/>
  <c r="G1305" i="48"/>
  <c r="G1140" i="48"/>
  <c r="G1176" i="48"/>
  <c r="G1198" i="48"/>
  <c r="G1236" i="48"/>
  <c r="G1216" i="48"/>
  <c r="G1245" i="48"/>
  <c r="G1263" i="48"/>
  <c r="G1294" i="48"/>
  <c r="G1271" i="48"/>
  <c r="G1314" i="48"/>
  <c r="G1311" i="48"/>
  <c r="G1187" i="48"/>
  <c r="G1209" i="48"/>
  <c r="G1244" i="48"/>
  <c r="G1222" i="48"/>
  <c r="G1252" i="48"/>
  <c r="G1269" i="48"/>
  <c r="G1260" i="48"/>
  <c r="G1277" i="48"/>
  <c r="G1315" i="48"/>
  <c r="G1323" i="48"/>
  <c r="G1320" i="48"/>
  <c r="G1162" i="48"/>
  <c r="G1119" i="48"/>
  <c r="G1195" i="48"/>
  <c r="G1206" i="48"/>
  <c r="G1173" i="48"/>
  <c r="G1275" i="48"/>
  <c r="G1266" i="48"/>
  <c r="G1310" i="48"/>
  <c r="G1301" i="48"/>
  <c r="G1304" i="48"/>
  <c r="G734" i="48"/>
  <c r="G778" i="48"/>
  <c r="G765" i="48"/>
  <c r="G1113" i="48"/>
  <c r="G845" i="48"/>
  <c r="G919" i="48"/>
  <c r="G1111" i="48"/>
  <c r="G897" i="48"/>
  <c r="G1118" i="48"/>
  <c r="G1284" i="48"/>
  <c r="G1124" i="48"/>
  <c r="G1290" i="48"/>
  <c r="G1264" i="48"/>
  <c r="G1220" i="48"/>
  <c r="G1235" i="48"/>
  <c r="G1267" i="48"/>
  <c r="G1262" i="48"/>
  <c r="G1270" i="48"/>
  <c r="G712" i="48"/>
  <c r="G798" i="48"/>
  <c r="G1241" i="48"/>
  <c r="G1221" i="48"/>
  <c r="G1273" i="48"/>
  <c r="G1293" i="48"/>
  <c r="G1276" i="48"/>
  <c r="G723" i="48"/>
  <c r="G1026" i="48"/>
  <c r="G1006" i="48"/>
  <c r="G1023" i="48"/>
  <c r="G1170" i="48"/>
  <c r="G1180" i="48"/>
  <c r="G1218" i="48"/>
  <c r="G1248" i="48"/>
  <c r="G1227" i="48"/>
  <c r="G1286" i="48"/>
  <c r="G1279" i="48"/>
  <c r="G1280" i="48"/>
  <c r="G1282" i="48"/>
  <c r="G1167" i="48"/>
  <c r="G550" i="48"/>
  <c r="G724" i="48"/>
  <c r="G824" i="48"/>
  <c r="G806" i="48"/>
  <c r="G865" i="48"/>
  <c r="G910" i="48"/>
  <c r="G931" i="48"/>
  <c r="G1001" i="48"/>
  <c r="G1032" i="48"/>
  <c r="G1190" i="48"/>
  <c r="G1194" i="48"/>
  <c r="G1224" i="48"/>
  <c r="G1254" i="48"/>
  <c r="G1233" i="48"/>
  <c r="G1287" i="48"/>
  <c r="G1259" i="48"/>
  <c r="G1160" i="48"/>
  <c r="G1242" i="48"/>
  <c r="G1056" i="48"/>
  <c r="G1059" i="48"/>
  <c r="G1168" i="48"/>
  <c r="G1139" i="48"/>
  <c r="G1249" i="48"/>
  <c r="G1228" i="48"/>
  <c r="G1219" i="48"/>
  <c r="G1255" i="48"/>
  <c r="G1234" i="48"/>
  <c r="G740" i="48"/>
  <c r="G784" i="48"/>
  <c r="G771" i="48"/>
  <c r="G1112" i="48"/>
  <c r="G1151" i="48"/>
  <c r="G1225" i="48"/>
  <c r="G1217" i="48"/>
  <c r="G1240" i="48"/>
  <c r="G737" i="48"/>
  <c r="G851" i="48"/>
  <c r="G1052" i="48"/>
  <c r="G1117" i="48"/>
  <c r="G1143" i="48"/>
  <c r="G1231" i="48"/>
  <c r="G1223" i="48"/>
  <c r="G1246" i="48"/>
  <c r="G1152" i="48"/>
  <c r="G1237" i="48"/>
  <c r="G1229" i="48"/>
  <c r="G1253" i="48"/>
  <c r="G1084" i="48"/>
  <c r="G1150" i="48"/>
  <c r="G1159" i="48"/>
  <c r="G1207" i="48"/>
  <c r="G1185" i="48"/>
  <c r="G1243" i="48"/>
  <c r="G1215" i="48"/>
  <c r="G954" i="48"/>
  <c r="G1017" i="48"/>
  <c r="G1040" i="48"/>
  <c r="G1166" i="48"/>
  <c r="G1202" i="48"/>
  <c r="G1205" i="48"/>
  <c r="G1181" i="48"/>
  <c r="G1154" i="48"/>
  <c r="G1153" i="48"/>
  <c r="G1127" i="48"/>
  <c r="G1161" i="48"/>
  <c r="G1146" i="48"/>
  <c r="G1133" i="48"/>
  <c r="G1179" i="48"/>
  <c r="G1125" i="48"/>
  <c r="G1106" i="48"/>
  <c r="G1163" i="48"/>
  <c r="G1131" i="48"/>
  <c r="G1145" i="48"/>
  <c r="G1210" i="48"/>
  <c r="G1201" i="48"/>
  <c r="G1186" i="48"/>
  <c r="G1132" i="48"/>
  <c r="G1169" i="48"/>
  <c r="G1182" i="48"/>
  <c r="G1177" i="48"/>
  <c r="G1193" i="48"/>
  <c r="G1204" i="48"/>
  <c r="G1105" i="48"/>
  <c r="G1138" i="48"/>
  <c r="G1101" i="48"/>
  <c r="G1191" i="48"/>
  <c r="G1178" i="48"/>
  <c r="G1199" i="48"/>
  <c r="G1104" i="48"/>
  <c r="G1144" i="48"/>
  <c r="G1197" i="48"/>
  <c r="G1188" i="48"/>
  <c r="G1175" i="48"/>
  <c r="G768" i="48"/>
  <c r="G1019" i="48"/>
  <c r="G1055" i="48"/>
  <c r="G1137" i="48"/>
  <c r="G880" i="48"/>
  <c r="G1070" i="48"/>
  <c r="G1090" i="48"/>
  <c r="G1164" i="48"/>
  <c r="G1135" i="48"/>
  <c r="G800" i="48"/>
  <c r="G1057" i="48"/>
  <c r="G1081" i="48"/>
  <c r="G1096" i="48"/>
  <c r="G1102" i="48"/>
  <c r="G1142" i="48"/>
  <c r="G1141" i="48"/>
  <c r="G1122" i="48"/>
  <c r="G1109" i="48"/>
  <c r="G823" i="48"/>
  <c r="G1087" i="48"/>
  <c r="G1098" i="48"/>
  <c r="G1158" i="48"/>
  <c r="G1148" i="48"/>
  <c r="G1147" i="48"/>
  <c r="G1128" i="48"/>
  <c r="G1115" i="48"/>
  <c r="G1110" i="48"/>
  <c r="G977" i="48"/>
  <c r="G1061" i="48"/>
  <c r="G1077" i="48"/>
  <c r="G1134" i="48"/>
  <c r="G1121" i="48"/>
  <c r="G1103" i="48"/>
  <c r="G1130" i="48"/>
  <c r="G1083" i="48"/>
  <c r="G1108" i="48"/>
  <c r="G1155" i="48"/>
  <c r="G1064" i="48"/>
  <c r="G1092" i="48"/>
  <c r="G1114" i="48"/>
  <c r="G1156" i="48"/>
  <c r="G1149" i="48"/>
  <c r="G895" i="48"/>
  <c r="G1036" i="48"/>
  <c r="G1004" i="48"/>
  <c r="G1079" i="48"/>
  <c r="G1120" i="48"/>
  <c r="G1037" i="48"/>
  <c r="G819" i="48"/>
  <c r="G1000" i="48"/>
  <c r="G1020" i="48"/>
  <c r="G860" i="48"/>
  <c r="G1069" i="48"/>
  <c r="G1093" i="48"/>
  <c r="G905" i="48"/>
  <c r="G1086" i="48"/>
  <c r="G1089" i="48"/>
  <c r="G1072" i="48"/>
  <c r="G1033" i="48"/>
  <c r="G1095" i="48"/>
  <c r="G1042" i="48"/>
  <c r="G1010" i="48"/>
  <c r="G1039" i="48"/>
  <c r="G1062" i="48"/>
  <c r="G1065" i="48"/>
  <c r="G1085" i="48"/>
  <c r="G1076" i="48"/>
  <c r="G974" i="48"/>
  <c r="G1047" i="48"/>
  <c r="G1016" i="48"/>
  <c r="G1091" i="48"/>
  <c r="G1082" i="48"/>
  <c r="G1066" i="48"/>
  <c r="G1025" i="48"/>
  <c r="G1022" i="48"/>
  <c r="G1080" i="48"/>
  <c r="G1088" i="48"/>
  <c r="G881" i="48"/>
  <c r="G748" i="48"/>
  <c r="G736" i="48"/>
  <c r="G857" i="48"/>
  <c r="G846" i="48"/>
  <c r="G868" i="48"/>
  <c r="G1031" i="48"/>
  <c r="G1058" i="48"/>
  <c r="G1078" i="48"/>
  <c r="G1094" i="48"/>
  <c r="G751" i="48"/>
  <c r="G921" i="48"/>
  <c r="G1068" i="48"/>
  <c r="G1053" i="48"/>
  <c r="G1071" i="48"/>
  <c r="G1043" i="48"/>
  <c r="G1008" i="48"/>
  <c r="G1005" i="48"/>
  <c r="G1028" i="48"/>
  <c r="G1014" i="48"/>
  <c r="G1011" i="48"/>
  <c r="G1034" i="48"/>
  <c r="G1048" i="48"/>
  <c r="G1007" i="48"/>
  <c r="G1013" i="48"/>
  <c r="G988" i="48"/>
  <c r="G908" i="48"/>
  <c r="G962" i="48"/>
  <c r="G990" i="48"/>
  <c r="G996" i="48"/>
  <c r="G987" i="48"/>
  <c r="G935" i="48"/>
  <c r="G985" i="48"/>
  <c r="G1012" i="48"/>
  <c r="G1029" i="48"/>
  <c r="G1009" i="48"/>
  <c r="G927" i="48"/>
  <c r="G937" i="48"/>
  <c r="G941" i="48"/>
  <c r="G980" i="48"/>
  <c r="G993" i="48"/>
  <c r="G991" i="48"/>
  <c r="G1038" i="48"/>
  <c r="G1018" i="48"/>
  <c r="G1035" i="48"/>
  <c r="G1015" i="48"/>
  <c r="G903" i="48"/>
  <c r="G995" i="48"/>
  <c r="G933" i="48"/>
  <c r="G943" i="48"/>
  <c r="G947" i="48"/>
  <c r="G994" i="48"/>
  <c r="G997" i="48"/>
  <c r="G1024" i="48"/>
  <c r="G1041" i="48"/>
  <c r="G1021" i="48"/>
  <c r="G855" i="48"/>
  <c r="G1049" i="48"/>
  <c r="G1030" i="48"/>
  <c r="G1046" i="48"/>
  <c r="G1027" i="48"/>
  <c r="G726" i="48"/>
  <c r="G971" i="48"/>
  <c r="G556" i="48"/>
  <c r="G828" i="48"/>
  <c r="G714" i="48"/>
  <c r="G727" i="48"/>
  <c r="G999" i="48"/>
  <c r="G894" i="48"/>
  <c r="G844" i="48"/>
  <c r="G918" i="48"/>
  <c r="G976" i="48"/>
  <c r="G986" i="48"/>
  <c r="G755" i="48"/>
  <c r="G920" i="48"/>
  <c r="G924" i="48"/>
  <c r="G934" i="48"/>
  <c r="G992" i="48"/>
  <c r="G761" i="48"/>
  <c r="G810" i="48"/>
  <c r="G873" i="48"/>
  <c r="G998" i="48"/>
  <c r="G512" i="48"/>
  <c r="G615" i="48"/>
  <c r="G743" i="48"/>
  <c r="G879" i="48"/>
  <c r="G989" i="48"/>
  <c r="G959" i="48"/>
  <c r="G715" i="48"/>
  <c r="G965" i="48"/>
  <c r="G968" i="48"/>
  <c r="G580" i="48"/>
  <c r="G964" i="48"/>
  <c r="G961" i="48"/>
  <c r="G836" i="48"/>
  <c r="G716" i="48"/>
  <c r="G745" i="48"/>
  <c r="G872" i="48"/>
  <c r="G890" i="48"/>
  <c r="G926" i="48"/>
  <c r="G949" i="48"/>
  <c r="G953" i="48"/>
  <c r="G970" i="48"/>
  <c r="G967" i="48"/>
  <c r="G728" i="48"/>
  <c r="G759" i="48"/>
  <c r="G746" i="48"/>
  <c r="G955" i="48"/>
  <c r="G973" i="48"/>
  <c r="G912" i="48"/>
  <c r="G982" i="48"/>
  <c r="G979" i="48"/>
  <c r="G891" i="48"/>
  <c r="G963" i="48"/>
  <c r="G960" i="48"/>
  <c r="G862" i="48"/>
  <c r="G969" i="48"/>
  <c r="G966" i="48"/>
  <c r="G744" i="48"/>
  <c r="G813" i="48"/>
  <c r="G975" i="48"/>
  <c r="G972" i="48"/>
  <c r="G981" i="48"/>
  <c r="G978" i="48"/>
  <c r="G775" i="48"/>
  <c r="G898" i="48"/>
  <c r="G944" i="48"/>
  <c r="G904" i="48"/>
  <c r="G925" i="48"/>
  <c r="G929" i="48"/>
  <c r="G834" i="48"/>
  <c r="G721" i="48"/>
  <c r="G733" i="48"/>
  <c r="G866" i="48"/>
  <c r="G859" i="48"/>
  <c r="G871" i="48"/>
  <c r="G825" i="48"/>
  <c r="G722" i="48"/>
  <c r="G753" i="48"/>
  <c r="G739" i="48"/>
  <c r="G870" i="48"/>
  <c r="G900" i="48"/>
  <c r="G911" i="48"/>
  <c r="G707" i="48"/>
  <c r="G831" i="48"/>
  <c r="G878" i="48"/>
  <c r="G906" i="48"/>
  <c r="G950" i="48"/>
  <c r="G928" i="48"/>
  <c r="G735" i="48"/>
  <c r="G885" i="48"/>
  <c r="G850" i="48"/>
  <c r="G956" i="48"/>
  <c r="G856" i="48"/>
  <c r="G847" i="48"/>
  <c r="G939" i="48"/>
  <c r="G930" i="48"/>
  <c r="G940" i="48"/>
  <c r="G830" i="48"/>
  <c r="G780" i="48"/>
  <c r="G816" i="48"/>
  <c r="G807" i="48"/>
  <c r="G945" i="48"/>
  <c r="G936" i="48"/>
  <c r="G946" i="48"/>
  <c r="G786" i="48"/>
  <c r="G882" i="48"/>
  <c r="G886" i="48"/>
  <c r="G932" i="48"/>
  <c r="G942" i="48"/>
  <c r="G952" i="48"/>
  <c r="G888" i="48"/>
  <c r="G756" i="48"/>
  <c r="G794" i="48"/>
  <c r="G769" i="48"/>
  <c r="G792" i="48"/>
  <c r="G760" i="48"/>
  <c r="G914" i="48"/>
  <c r="G909" i="48"/>
  <c r="G876" i="48"/>
  <c r="G915" i="48"/>
  <c r="G892" i="48"/>
  <c r="G938" i="48"/>
  <c r="G948" i="48"/>
  <c r="G951" i="48"/>
  <c r="G523" i="48"/>
  <c r="G564" i="48"/>
  <c r="G633" i="48"/>
  <c r="G603" i="48"/>
  <c r="G861" i="48"/>
  <c r="G901" i="48"/>
  <c r="G529" i="48"/>
  <c r="G561" i="48"/>
  <c r="G572" i="48"/>
  <c r="G730" i="48"/>
  <c r="G718" i="48"/>
  <c r="G725" i="48"/>
  <c r="G913" i="48"/>
  <c r="G867" i="48"/>
  <c r="G907" i="48"/>
  <c r="G781" i="48"/>
  <c r="G785" i="48"/>
  <c r="G772" i="48"/>
  <c r="G821" i="48"/>
  <c r="G814" i="48"/>
  <c r="G863" i="48"/>
  <c r="G874" i="48"/>
  <c r="G837" i="48"/>
  <c r="G742" i="48"/>
  <c r="G842" i="48"/>
  <c r="G916" i="48"/>
  <c r="G869" i="48"/>
  <c r="G841" i="48"/>
  <c r="G729" i="48"/>
  <c r="G808" i="48"/>
  <c r="G763" i="48"/>
  <c r="G817" i="48"/>
  <c r="G719" i="48"/>
  <c r="G848" i="48"/>
  <c r="G875" i="48"/>
  <c r="G853" i="48"/>
  <c r="G887" i="48"/>
  <c r="G754" i="48"/>
  <c r="G576" i="48"/>
  <c r="G854" i="48"/>
  <c r="G840" i="48"/>
  <c r="G893" i="48"/>
  <c r="G766" i="48"/>
  <c r="G611" i="48"/>
  <c r="G757" i="48"/>
  <c r="G829" i="48"/>
  <c r="G732" i="48"/>
  <c r="G899" i="48"/>
  <c r="G796" i="48"/>
  <c r="G631" i="48"/>
  <c r="G793" i="48"/>
  <c r="G710" i="48"/>
  <c r="G835" i="48"/>
  <c r="G884" i="48"/>
  <c r="G849" i="48"/>
  <c r="G711" i="48"/>
  <c r="G634" i="48"/>
  <c r="G779" i="48"/>
  <c r="G578" i="48"/>
  <c r="G575" i="48"/>
  <c r="G889" i="48"/>
  <c r="G537" i="48"/>
  <c r="G791" i="48"/>
  <c r="G803" i="48"/>
  <c r="G827" i="48"/>
  <c r="G713" i="48"/>
  <c r="G573" i="48"/>
  <c r="G797" i="48"/>
  <c r="G809" i="48"/>
  <c r="G833" i="48"/>
  <c r="G628" i="48"/>
  <c r="G799" i="48"/>
  <c r="G762" i="48"/>
  <c r="G822" i="48"/>
  <c r="G815" i="48"/>
  <c r="G720" i="48"/>
  <c r="G774" i="48"/>
  <c r="G812" i="48"/>
  <c r="G579" i="48"/>
  <c r="G787" i="48"/>
  <c r="G788" i="48"/>
  <c r="G738" i="48"/>
  <c r="G750" i="48"/>
  <c r="G805" i="48"/>
  <c r="G767" i="48"/>
  <c r="G507" i="48"/>
  <c r="G548" i="48"/>
  <c r="G782" i="48"/>
  <c r="G708" i="48"/>
  <c r="G749" i="48"/>
  <c r="G773" i="48"/>
  <c r="G770" i="48"/>
  <c r="G513" i="48"/>
  <c r="G554" i="48"/>
  <c r="G696" i="48"/>
  <c r="G609" i="48"/>
  <c r="G804" i="48"/>
  <c r="G776" i="48"/>
  <c r="G545" i="48"/>
  <c r="G571" i="48"/>
  <c r="G630" i="48"/>
  <c r="G741" i="48"/>
  <c r="G709" i="48"/>
  <c r="G731" i="48"/>
  <c r="G801" i="48"/>
  <c r="G551" i="48"/>
  <c r="G695" i="48"/>
  <c r="G559" i="48"/>
  <c r="G616" i="48"/>
  <c r="G565" i="48"/>
  <c r="G544" i="48"/>
  <c r="G570" i="48"/>
  <c r="G489" i="48"/>
  <c r="G527" i="48"/>
  <c r="G574" i="48"/>
  <c r="G496" i="48"/>
  <c r="G495" i="48"/>
  <c r="G532" i="48"/>
  <c r="G538" i="48"/>
  <c r="G560" i="48"/>
  <c r="G566" i="48"/>
  <c r="G629" i="48"/>
  <c r="G577" i="48"/>
  <c r="G530" i="48"/>
  <c r="G547" i="48"/>
  <c r="G557" i="48"/>
  <c r="G584" i="48"/>
  <c r="G535" i="48"/>
  <c r="G553" i="48"/>
  <c r="G563" i="48"/>
  <c r="G632" i="48"/>
  <c r="G514" i="48"/>
  <c r="G531" i="48"/>
  <c r="G555" i="48"/>
  <c r="G536" i="48"/>
  <c r="G542" i="48"/>
  <c r="G546" i="48"/>
  <c r="G539" i="48"/>
  <c r="G552" i="48"/>
  <c r="G497" i="48"/>
  <c r="G521" i="48"/>
  <c r="G549" i="48"/>
  <c r="G558" i="48"/>
  <c r="G509" i="48"/>
  <c r="G515" i="48"/>
  <c r="G508" i="48"/>
  <c r="G520" i="48"/>
  <c r="G526" i="48"/>
  <c r="G477" i="48"/>
  <c r="G492" i="48"/>
  <c r="G494" i="48"/>
  <c r="G534" i="48"/>
  <c r="G435" i="48"/>
  <c r="G501" i="48"/>
  <c r="G485" i="48"/>
  <c r="G510" i="48"/>
  <c r="G522" i="48"/>
  <c r="G525" i="48"/>
  <c r="G461" i="48"/>
  <c r="G491" i="48"/>
  <c r="G493" i="48"/>
  <c r="G516" i="48"/>
  <c r="G528" i="48"/>
  <c r="G533" i="48"/>
  <c r="G524" i="48"/>
  <c r="G490" i="48"/>
  <c r="G511" i="48"/>
  <c r="G479" i="48"/>
  <c r="G517" i="48"/>
  <c r="G498" i="48"/>
  <c r="G505" i="48"/>
  <c r="G471" i="48"/>
  <c r="G474" i="48"/>
  <c r="G486" i="48"/>
  <c r="G488" i="48"/>
  <c r="G480" i="48"/>
  <c r="G458" i="48"/>
  <c r="G487" i="48"/>
  <c r="G499" i="48"/>
  <c r="G429" i="48"/>
  <c r="G470" i="48"/>
  <c r="G391" i="48"/>
  <c r="G462" i="48"/>
  <c r="G463" i="48"/>
  <c r="G469" i="48"/>
  <c r="G467" i="48"/>
  <c r="G475" i="48"/>
  <c r="G473" i="48"/>
  <c r="G450" i="48"/>
  <c r="G481" i="48"/>
  <c r="G421" i="48"/>
  <c r="G395" i="48"/>
  <c r="G447" i="48"/>
  <c r="G448" i="48"/>
  <c r="G464" i="48"/>
  <c r="G457" i="48"/>
  <c r="G401" i="48"/>
  <c r="G384" i="48"/>
  <c r="G453" i="48"/>
  <c r="G441" i="48"/>
  <c r="G476" i="48"/>
  <c r="G460" i="48"/>
  <c r="G407" i="48"/>
  <c r="G418" i="48"/>
  <c r="G386" i="48"/>
  <c r="G443" i="48"/>
  <c r="G456" i="48"/>
  <c r="G466" i="48"/>
  <c r="G390" i="48"/>
  <c r="G413" i="48"/>
  <c r="G440" i="48"/>
  <c r="G449" i="48"/>
  <c r="G459" i="48"/>
  <c r="G472" i="48"/>
  <c r="G419" i="48"/>
  <c r="G437" i="48"/>
  <c r="G465" i="48"/>
  <c r="G468" i="48"/>
  <c r="G478" i="48"/>
  <c r="G446" i="48"/>
  <c r="G452" i="48"/>
  <c r="G439" i="48"/>
  <c r="G445" i="48"/>
  <c r="G221" i="48"/>
  <c r="G451" i="48"/>
  <c r="G438" i="48"/>
  <c r="G406" i="48"/>
  <c r="G427" i="48"/>
  <c r="G215" i="48"/>
  <c r="G213" i="48"/>
  <c r="G340" i="48"/>
  <c r="G366" i="48"/>
  <c r="G376" i="48"/>
  <c r="G397" i="48"/>
  <c r="G383" i="48"/>
  <c r="G417" i="48"/>
  <c r="G442" i="48"/>
  <c r="G444" i="48"/>
  <c r="G409" i="48"/>
  <c r="G389" i="48"/>
  <c r="G436" i="48"/>
  <c r="G163" i="48"/>
  <c r="G314" i="48"/>
  <c r="G394" i="48"/>
  <c r="G400" i="48"/>
  <c r="G423" i="48"/>
  <c r="G424" i="48"/>
  <c r="G392" i="48"/>
  <c r="G361" i="48"/>
  <c r="G396" i="48"/>
  <c r="G430" i="48"/>
  <c r="G398" i="48"/>
  <c r="G367" i="48"/>
  <c r="G377" i="48"/>
  <c r="G402" i="48"/>
  <c r="G425" i="48"/>
  <c r="G387" i="48"/>
  <c r="G404" i="48"/>
  <c r="G294" i="48"/>
  <c r="G335" i="48"/>
  <c r="G373" i="48"/>
  <c r="G352" i="48"/>
  <c r="G408" i="48"/>
  <c r="G431" i="48"/>
  <c r="G393" i="48"/>
  <c r="G410" i="48"/>
  <c r="G301" i="48"/>
  <c r="G341" i="48"/>
  <c r="G379" i="48"/>
  <c r="G358" i="48"/>
  <c r="G385" i="48"/>
  <c r="G414" i="48"/>
  <c r="G426" i="48"/>
  <c r="G399" i="48"/>
  <c r="G416" i="48"/>
  <c r="G412" i="48"/>
  <c r="G164" i="48"/>
  <c r="G262" i="48"/>
  <c r="G181" i="48"/>
  <c r="G178" i="48"/>
  <c r="G183" i="48"/>
  <c r="G223" i="48"/>
  <c r="G222" i="48"/>
  <c r="G180" i="48"/>
  <c r="G281" i="48"/>
  <c r="G302" i="48"/>
  <c r="G347" i="48"/>
  <c r="G354" i="48"/>
  <c r="G364" i="48"/>
  <c r="G403" i="48"/>
  <c r="G420" i="48"/>
  <c r="G382" i="48"/>
  <c r="G405" i="48"/>
  <c r="G422" i="48"/>
  <c r="G267" i="48"/>
  <c r="G279" i="48"/>
  <c r="G189" i="48"/>
  <c r="G205" i="48"/>
  <c r="G229" i="48"/>
  <c r="G308" i="48"/>
  <c r="G334" i="48"/>
  <c r="G360" i="48"/>
  <c r="G370" i="48"/>
  <c r="G415" i="48"/>
  <c r="G432" i="48"/>
  <c r="G388" i="48"/>
  <c r="G411" i="48"/>
  <c r="G428" i="48"/>
  <c r="G309" i="48"/>
  <c r="G371" i="48"/>
  <c r="G346" i="48"/>
  <c r="G356" i="48"/>
  <c r="G372" i="48"/>
  <c r="G351" i="48"/>
  <c r="G362" i="48"/>
  <c r="G378" i="48"/>
  <c r="G357" i="48"/>
  <c r="G368" i="48"/>
  <c r="G353" i="48"/>
  <c r="G363" i="48"/>
  <c r="G374" i="48"/>
  <c r="G359" i="48"/>
  <c r="G369" i="48"/>
  <c r="G307" i="48"/>
  <c r="G355" i="48"/>
  <c r="G365" i="48"/>
  <c r="G375" i="48"/>
  <c r="G290" i="48"/>
  <c r="G296" i="48"/>
  <c r="G311" i="48"/>
  <c r="G331" i="48"/>
  <c r="G333" i="48"/>
  <c r="G337" i="48"/>
  <c r="G339" i="48"/>
  <c r="G343" i="48"/>
  <c r="G345" i="48"/>
  <c r="G336" i="48"/>
  <c r="G332" i="48"/>
  <c r="G342" i="48"/>
  <c r="G338" i="48"/>
  <c r="G348" i="48"/>
  <c r="G344" i="48"/>
  <c r="G208" i="48"/>
  <c r="G228" i="48"/>
  <c r="G186" i="48"/>
  <c r="G149" i="48"/>
  <c r="G325" i="48"/>
  <c r="G323" i="48"/>
  <c r="G237" i="48"/>
  <c r="G232" i="48"/>
  <c r="G268" i="48"/>
  <c r="G248" i="48"/>
  <c r="G235" i="48"/>
  <c r="G234" i="48"/>
  <c r="G192" i="48"/>
  <c r="G300" i="48"/>
  <c r="G292" i="48"/>
  <c r="G320" i="48"/>
  <c r="G306" i="48"/>
  <c r="G293" i="48"/>
  <c r="G135" i="48"/>
  <c r="G326" i="48"/>
  <c r="G312" i="48"/>
  <c r="G298" i="48"/>
  <c r="G115" i="48"/>
  <c r="G297" i="48"/>
  <c r="G289" i="48"/>
  <c r="G318" i="48"/>
  <c r="G304" i="48"/>
  <c r="G291" i="48"/>
  <c r="G295" i="48"/>
  <c r="G324" i="48"/>
  <c r="G310" i="48"/>
  <c r="G317" i="48"/>
  <c r="G303" i="48"/>
  <c r="G328" i="48"/>
  <c r="G316" i="48"/>
  <c r="G238" i="48"/>
  <c r="G319" i="48"/>
  <c r="G321" i="48"/>
  <c r="G322" i="48"/>
  <c r="G305" i="48"/>
  <c r="G313" i="48"/>
  <c r="G315" i="48"/>
  <c r="G288" i="48"/>
  <c r="G299" i="48"/>
  <c r="G327" i="48"/>
  <c r="G155" i="48"/>
  <c r="G131" i="48"/>
  <c r="G120" i="48"/>
  <c r="G127" i="48"/>
  <c r="G250" i="48"/>
  <c r="G256" i="48"/>
  <c r="G168" i="48"/>
  <c r="G285" i="48"/>
  <c r="G224" i="48"/>
  <c r="G231" i="48"/>
  <c r="G284" i="48"/>
  <c r="G241" i="48"/>
  <c r="G240" i="48"/>
  <c r="G198" i="48"/>
  <c r="G161" i="48"/>
  <c r="G177" i="48"/>
  <c r="G273" i="48"/>
  <c r="G172" i="48"/>
  <c r="G157" i="48"/>
  <c r="G233" i="48"/>
  <c r="G255" i="48"/>
  <c r="G201" i="48"/>
  <c r="G247" i="48"/>
  <c r="G246" i="48"/>
  <c r="G204" i="48"/>
  <c r="G167" i="48"/>
  <c r="G124" i="48"/>
  <c r="G134" i="48"/>
  <c r="G219" i="48"/>
  <c r="G169" i="48"/>
  <c r="G190" i="48"/>
  <c r="G162" i="48"/>
  <c r="G242" i="48"/>
  <c r="G274" i="48"/>
  <c r="G207" i="48"/>
  <c r="G253" i="48"/>
  <c r="G252" i="48"/>
  <c r="G210" i="48"/>
  <c r="G173" i="48"/>
  <c r="G142" i="48"/>
  <c r="G230" i="48"/>
  <c r="G196" i="48"/>
  <c r="G193" i="48"/>
  <c r="G184" i="48"/>
  <c r="G278" i="48"/>
  <c r="G166" i="48"/>
  <c r="G182" i="48"/>
  <c r="G259" i="48"/>
  <c r="G258" i="48"/>
  <c r="G245" i="48"/>
  <c r="G179" i="48"/>
  <c r="G202" i="48"/>
  <c r="G199" i="48"/>
  <c r="G218" i="48"/>
  <c r="G187" i="48"/>
  <c r="G158" i="48"/>
  <c r="G226" i="48"/>
  <c r="G188" i="48"/>
  <c r="G265" i="48"/>
  <c r="G264" i="48"/>
  <c r="G251" i="48"/>
  <c r="G185" i="48"/>
  <c r="G249" i="48"/>
  <c r="G165" i="48"/>
  <c r="G160" i="48"/>
  <c r="G260" i="48"/>
  <c r="G227" i="48"/>
  <c r="G195" i="48"/>
  <c r="G153" i="48"/>
  <c r="G244" i="48"/>
  <c r="G194" i="48"/>
  <c r="G271" i="48"/>
  <c r="G270" i="48"/>
  <c r="G257" i="48"/>
  <c r="G191" i="48"/>
  <c r="G239" i="48"/>
  <c r="G212" i="48"/>
  <c r="G176" i="48"/>
  <c r="G236" i="48"/>
  <c r="G272" i="48"/>
  <c r="G152" i="48"/>
  <c r="G261" i="48"/>
  <c r="G200" i="48"/>
  <c r="G277" i="48"/>
  <c r="G276" i="48"/>
  <c r="G263" i="48"/>
  <c r="G197" i="48"/>
  <c r="G214" i="48"/>
  <c r="G144" i="48"/>
  <c r="G254" i="48"/>
  <c r="G154" i="48"/>
  <c r="G225" i="48"/>
  <c r="G266" i="48"/>
  <c r="G151" i="48"/>
  <c r="G171" i="48"/>
  <c r="G280" i="48"/>
  <c r="G206" i="48"/>
  <c r="G283" i="48"/>
  <c r="G282" i="48"/>
  <c r="G269" i="48"/>
  <c r="G203" i="48"/>
  <c r="G170" i="48"/>
  <c r="G159" i="48"/>
  <c r="G243" i="48"/>
  <c r="G220" i="48"/>
  <c r="G156" i="48"/>
  <c r="G175" i="48"/>
  <c r="G150" i="48"/>
  <c r="G217" i="48"/>
  <c r="G216" i="48"/>
  <c r="G174" i="48"/>
  <c r="G275" i="48"/>
  <c r="G209" i="48"/>
  <c r="G123" i="48"/>
  <c r="G112" i="48"/>
  <c r="G118" i="48"/>
  <c r="G114" i="48"/>
  <c r="G116" i="48"/>
  <c r="G126" i="48"/>
  <c r="G121" i="48"/>
  <c r="G122" i="48"/>
  <c r="G111" i="48"/>
  <c r="G110" i="48"/>
  <c r="G128" i="48"/>
  <c r="G141" i="48"/>
  <c r="G109" i="48"/>
  <c r="G133" i="48"/>
  <c r="G113" i="48"/>
  <c r="G138" i="48"/>
  <c r="G119" i="48"/>
  <c r="G139" i="48"/>
  <c r="G146" i="48"/>
  <c r="G130" i="48"/>
  <c r="G143" i="48"/>
  <c r="G132" i="48"/>
  <c r="G145" i="48"/>
  <c r="G140" i="48"/>
  <c r="G129" i="48"/>
  <c r="G125" i="48"/>
  <c r="G136" i="48"/>
  <c r="G137" i="48"/>
  <c r="G117" i="48"/>
  <c r="G69" i="48"/>
  <c r="D59" i="48"/>
  <c r="G1630" i="48" l="1"/>
  <c r="G1619" i="48"/>
  <c r="G1475" i="48"/>
  <c r="G1351" i="48"/>
  <c r="G1171" i="48"/>
  <c r="G838" i="48"/>
  <c r="G1467" i="48"/>
  <c r="G433" i="48"/>
  <c r="G567" i="48"/>
  <c r="G705" i="48"/>
  <c r="G922" i="48"/>
  <c r="G1002" i="48"/>
  <c r="G1408" i="48"/>
  <c r="G483" i="48"/>
  <c r="G518" i="48"/>
  <c r="G540" i="48"/>
  <c r="G286" i="48"/>
  <c r="G380" i="48"/>
  <c r="G1521" i="48"/>
  <c r="G1394" i="48"/>
  <c r="G329" i="48"/>
  <c r="G1257" i="48"/>
  <c r="G983" i="48"/>
  <c r="G957" i="48"/>
  <c r="G1050" i="48"/>
  <c r="G454" i="48"/>
  <c r="G1099" i="48"/>
  <c r="G1297" i="48"/>
  <c r="G1211" i="48"/>
  <c r="G1325" i="48"/>
  <c r="G1491" i="48"/>
  <c r="G147" i="48"/>
  <c r="G349" i="48"/>
  <c r="G1074" i="48"/>
  <c r="G503" i="48"/>
  <c r="D16" i="48"/>
  <c r="D15" i="48"/>
  <c r="G89" i="48" l="1"/>
  <c r="G88" i="48"/>
  <c r="G59" i="48"/>
  <c r="G68" i="48"/>
  <c r="G67" i="48"/>
  <c r="G15" i="48"/>
  <c r="G17" i="48"/>
  <c r="G16" i="48"/>
  <c r="G14" i="48"/>
  <c r="G66" i="48"/>
  <c r="G37" i="48"/>
  <c r="G71" i="48"/>
  <c r="G39" i="48"/>
  <c r="G47" i="48"/>
  <c r="G106" i="48"/>
  <c r="G104" i="48"/>
  <c r="G103" i="48"/>
  <c r="G105" i="48"/>
  <c r="G31" i="48"/>
  <c r="G27" i="48"/>
  <c r="G30" i="48"/>
  <c r="G34" i="48"/>
  <c r="G28" i="48"/>
  <c r="G29" i="48"/>
  <c r="G32" i="48"/>
  <c r="G33" i="48"/>
  <c r="G77" i="48"/>
  <c r="G96" i="48"/>
  <c r="G97" i="48"/>
  <c r="G101" i="48"/>
  <c r="G86" i="48"/>
  <c r="G93" i="48"/>
  <c r="G94" i="48"/>
  <c r="G92" i="48"/>
  <c r="G91" i="48"/>
  <c r="G83" i="48"/>
  <c r="G84" i="48"/>
  <c r="G63" i="48"/>
  <c r="G82" i="48"/>
  <c r="G81" i="48"/>
  <c r="G80" i="48"/>
  <c r="G79" i="48"/>
  <c r="G78" i="48"/>
  <c r="G75" i="48"/>
  <c r="G73" i="48"/>
  <c r="G72" i="48"/>
  <c r="G74" i="48"/>
  <c r="G76" i="48"/>
  <c r="G40" i="48"/>
  <c r="G51" i="48"/>
  <c r="G65" i="48"/>
  <c r="G55" i="48"/>
  <c r="G49" i="48"/>
  <c r="G62" i="48"/>
  <c r="G50" i="48"/>
  <c r="G52" i="48"/>
  <c r="G57" i="48"/>
  <c r="G64" i="48"/>
  <c r="G21" i="48"/>
  <c r="G38" i="48"/>
  <c r="G46" i="48"/>
  <c r="G19" i="48"/>
  <c r="G25" i="48"/>
  <c r="G22" i="48"/>
  <c r="G48" i="48"/>
  <c r="G100" i="48"/>
  <c r="G18" i="48"/>
  <c r="G43" i="48"/>
  <c r="G61" i="48"/>
  <c r="G70" i="48"/>
  <c r="G24" i="48"/>
  <c r="G58" i="48"/>
  <c r="G23" i="48"/>
  <c r="G41" i="48"/>
  <c r="G20" i="48"/>
  <c r="G60" i="48"/>
  <c r="G99" i="48"/>
  <c r="G45" i="48"/>
  <c r="G90" i="48"/>
  <c r="G53" i="48"/>
  <c r="G56" i="48"/>
  <c r="G54" i="48"/>
  <c r="G35" i="48"/>
  <c r="G98" i="48"/>
  <c r="G44" i="48"/>
  <c r="G26" i="48"/>
  <c r="G102" i="48"/>
  <c r="G36" i="48"/>
  <c r="G42" i="48"/>
  <c r="G95" i="48"/>
  <c r="G85" i="48" l="1"/>
  <c r="G107" i="48" s="1"/>
  <c r="G1631" i="48" s="1"/>
  <c r="G1632" i="48" l="1"/>
  <c r="G1633" i="48"/>
  <c r="G1634" i="48"/>
  <c r="G1635" i="48" s="1"/>
  <c r="G1636" i="48" s="1"/>
  <c r="G1639" i="48" s="1"/>
  <c r="E7" i="48" s="1"/>
</calcChain>
</file>

<file path=xl/sharedStrings.xml><?xml version="1.0" encoding="utf-8"?>
<sst xmlns="http://schemas.openxmlformats.org/spreadsheetml/2006/main" count="3124" uniqueCount="1176">
  <si>
    <t>NN</t>
  </si>
  <si>
    <t>Պղնձե միաջիղ հաղորդալար ՊՎՔ մեկուսացումով, 10 քմմ կտրվածքով ПВ-3</t>
  </si>
  <si>
    <t>Պոմպակայանի արտաքին պատերի ջրամեկուսացում երկտակ բիտումային մածիկով</t>
  </si>
  <si>
    <t>Մալուխ ալյումինե ջիղերով, զրահապատված,
կտրվածքը 5x10մմ2</t>
  </si>
  <si>
    <t>կգ</t>
  </si>
  <si>
    <t>ա - ԱՀ-1; 3; 5</t>
  </si>
  <si>
    <t>բ - ԱՀ-2; 4; 6</t>
  </si>
  <si>
    <t>գ - ԱՀ-7</t>
  </si>
  <si>
    <t>դ - ԱՀ-8</t>
  </si>
  <si>
    <t>ե - ԱՀ-9</t>
  </si>
  <si>
    <t>զ - ԱՀ-10</t>
  </si>
  <si>
    <t>է - ԱՀ-11</t>
  </si>
  <si>
    <t>ը - ԱՀ-12</t>
  </si>
  <si>
    <t>թ - ԱՀ-13</t>
  </si>
  <si>
    <t>գմ</t>
  </si>
  <si>
    <t>մ3</t>
  </si>
  <si>
    <t>մ2</t>
  </si>
  <si>
    <t>կմ</t>
  </si>
  <si>
    <t>ժ-ՆՀ-1,ՆԱ-1-:-34</t>
  </si>
  <si>
    <t>Ծխնի</t>
  </si>
  <si>
    <t>Մանեկ</t>
  </si>
  <si>
    <t>Թառմա</t>
  </si>
  <si>
    <t>Ավազ</t>
  </si>
  <si>
    <t>TK-8A հսկիչ վահանակ</t>
  </si>
  <si>
    <t>հատ</t>
  </si>
  <si>
    <t>կ-տ</t>
  </si>
  <si>
    <t>Ավտոմատ անջատիչ 380Վ, 50Ա</t>
  </si>
  <si>
    <t>Ավտոմատ անջատիչ 380Վ, 40Ա</t>
  </si>
  <si>
    <t>Ավտոմատ անջատիչ 380Վ, 6Ա</t>
  </si>
  <si>
    <t>Ավտոմատ անջատիչ 220Վ, 6Ա</t>
  </si>
  <si>
    <t>Ավտոմատ անջատիչ 220Վ, 10Ա</t>
  </si>
  <si>
    <t>Ավտոմատ անջատիչ 380Վ, 16Ա</t>
  </si>
  <si>
    <t>Ավտոմատ անջատիչ 380Վ, 25Ա</t>
  </si>
  <si>
    <t>Ավտոմատ անջատիչ 220Վ, 16Ա</t>
  </si>
  <si>
    <t>Ավտոմատ անջատիչ 220Վ, 25Ա</t>
  </si>
  <si>
    <t>տ</t>
  </si>
  <si>
    <t>տեղ</t>
  </si>
  <si>
    <t>Կոշտ սկավառակ, 6TB</t>
  </si>
  <si>
    <t>կետ</t>
  </si>
  <si>
    <t>Տեղեկատվական վահանակ C2000-BKISMD</t>
  </si>
  <si>
    <t>Մետաղ</t>
  </si>
  <si>
    <t>Ավտոմատ անջատիչ 380Վ, 63Ա</t>
  </si>
  <si>
    <t>Ավտոմատ անջատիչ 380Վ, 32Ա</t>
  </si>
  <si>
    <t>Ավտոմատ անջատիչ 380Վ, 10Ա</t>
  </si>
  <si>
    <t>Զտիչ ФБ տիպի ФБ160 220x202մմ, L=106մմ, G=1.26կգ</t>
  </si>
  <si>
    <t>Զտիչ ФБ տիպի ФБ160 220x202մմ, L=206մմ, G=1.26կգ</t>
  </si>
  <si>
    <t>Զտիչ ФБ տիպի ФБ200 244x245մմ, L=206մմ, G=1.55կգ</t>
  </si>
  <si>
    <t>Զտիչ ФБ տիպի ФБ250 294x295մմ, L=206մմ, G=2.2կգ</t>
  </si>
  <si>
    <t>Ազդզնշանային պաշտպանիչ ժապավեն ЛЗС-125-3.5</t>
  </si>
  <si>
    <t>Ճոճանակ պլաստիկ նստատեղով</t>
  </si>
  <si>
    <t>Բետոն B15</t>
  </si>
  <si>
    <t>Բետոն B12.5</t>
  </si>
  <si>
    <t>Բետոն B15 դասի</t>
  </si>
  <si>
    <t>Բետոն B7.5 դասի</t>
  </si>
  <si>
    <t>հազ. դրամ</t>
  </si>
  <si>
    <t>Երկլարանի կապի հսկիչ C2000-KDL</t>
  </si>
  <si>
    <t>Ճարմանդներ</t>
  </si>
  <si>
    <t>Ընդամենը /հազ. դր./</t>
  </si>
  <si>
    <t>Երկաթակապ</t>
  </si>
  <si>
    <t>Մագնիսական թողարկիչ, ջերմային ռելեով, կառավարման կոճակներով 380Վ, 40Ա</t>
  </si>
  <si>
    <t>Հաղորդաձող պղնձե 1000x50x10մմ /ԳՀՀ/ 1 հատ</t>
  </si>
  <si>
    <t>Պղնձե ծայրակալ 16մմ2</t>
  </si>
  <si>
    <t>Ներհոս համակարգեր</t>
  </si>
  <si>
    <t>Արտահոս համակարգեր</t>
  </si>
  <si>
    <t>Թերթապողպատ —160x160x10մմ</t>
  </si>
  <si>
    <t>Միջնորմներ</t>
  </si>
  <si>
    <t>Դռներ</t>
  </si>
  <si>
    <t>Հատակներ</t>
  </si>
  <si>
    <t>Ծածկարաններ</t>
  </si>
  <si>
    <t>Թերթապողպատ —140x140x5մմ</t>
  </si>
  <si>
    <t>Ծխնիներ</t>
  </si>
  <si>
    <t>Նստարան</t>
  </si>
  <si>
    <t>Պահարան սրբիչների 845х150х1315մմ</t>
  </si>
  <si>
    <t>Գրատախտակ 120х100մմ</t>
  </si>
  <si>
    <t>Արտադրական սեղան, չժանգոտվող պողպատ, 1200x860x600մմ</t>
  </si>
  <si>
    <t>Դարակաշար արտադրական, չժանգոտվող պողպատ, 1000x700x2000մմ</t>
  </si>
  <si>
    <t>Արկղ բանջարեղենի համար, չժանգոտվող պողպատ, 1500х600х870մմ</t>
  </si>
  <si>
    <t>Սառը ջրի զտիչ 20մմ</t>
  </si>
  <si>
    <t>Տեխնիկական մանոմետր</t>
  </si>
  <si>
    <t xml:space="preserve">Պղնձե հաղորդալար 2x1.5մմ2 </t>
  </si>
  <si>
    <t>Կապի վարդակ RJ45</t>
  </si>
  <si>
    <t>Կոննեկտոր 1000 Mbit/secound</t>
  </si>
  <si>
    <t>Թվային տեսաձայնագրիչ H264 High</t>
  </si>
  <si>
    <t>Մոնիտոր 23"</t>
  </si>
  <si>
    <t>Կրոնշտեյն</t>
  </si>
  <si>
    <t>Մագնիսական թողարկիչ, ջերմային ռելեով, կառավարման կոճակներով 380Վ, 16Ա</t>
  </si>
  <si>
    <t>Մագնիսական թողարկիչ, ջերմային ռելեով, կառավարման կոճակներով 380Վ, 10Ա</t>
  </si>
  <si>
    <t>Հերմետիկ պակետային անջատիչ 380Վ, 10Ա</t>
  </si>
  <si>
    <t>Ենդգետնյա կոնվեկտոր KC250,303,2250 Q=2285վտ</t>
  </si>
  <si>
    <t>Պատեր</t>
  </si>
  <si>
    <t>Կարանների ժապավեն</t>
  </si>
  <si>
    <t>Վիտրաժներ</t>
  </si>
  <si>
    <t>Մագնիսական թողարկիչ, ջերմային ռելեով, կառավարման կոճակներով 220Վ, 10Ա</t>
  </si>
  <si>
    <t>Ավազահարթակ</t>
  </si>
  <si>
    <t>Զսպանակավոր ճոճանակ</t>
  </si>
  <si>
    <t>Շղթաներով ճոճանակ</t>
  </si>
  <si>
    <t>Մեծ սահարան</t>
  </si>
  <si>
    <t>Սահարան II</t>
  </si>
  <si>
    <t>Մայթեր</t>
  </si>
  <si>
    <t>Խաղահրապարակներ</t>
  </si>
  <si>
    <t>Սիզամարգ</t>
  </si>
  <si>
    <t>Շերտապողպատ —60x3մմ</t>
  </si>
  <si>
    <t>Թերթապողպատ —150x150x5մմ</t>
  </si>
  <si>
    <t>Դեկորատիվ էլէմենտներ</t>
  </si>
  <si>
    <t>Թերթապողպատ —300x300x10մմ</t>
  </si>
  <si>
    <t>Խաղահրապարակների հովարներ</t>
  </si>
  <si>
    <t>Ջրի զտիչ 20մմ</t>
  </si>
  <si>
    <t>Շերտապողպատ 60x4</t>
  </si>
  <si>
    <t>Ամրան Ի16A500c</t>
  </si>
  <si>
    <t>Ակոսավոր պողպատ d=5մմ</t>
  </si>
  <si>
    <t>Ծածկեր</t>
  </si>
  <si>
    <t>Հովար</t>
  </si>
  <si>
    <t>Թերթապողպատ d=10մմ</t>
  </si>
  <si>
    <t>Թերթապողպատ d=12մմ</t>
  </si>
  <si>
    <t>Ցինկապատ շերտապողպատ —40x5մմ</t>
  </si>
  <si>
    <t>Ցինկապատ շերտապողպատ —25x5մմ</t>
  </si>
  <si>
    <t>Ցեմենտ-ավազային շաղախ</t>
  </si>
  <si>
    <t>Շերտապողպատ ամրացված տախտակներին —4x40մմ, L=1.3, 10 հատ</t>
  </si>
  <si>
    <t>Մարտկոց DTM 1207</t>
  </si>
  <si>
    <t>Անջատիչ մեկստեղնավոր բաց լարանցման համար 220Վ, 10Ա</t>
  </si>
  <si>
    <t>Անջատիչ երկստեղնավոր բաց լարանցման համար 220Վ, 10Ա</t>
  </si>
  <si>
    <t>Երկբևեռ խրոցակային վարդակ երրորդ հողանցման հպակով, բաց լարանցման համար, 220Վ, 10Ա</t>
  </si>
  <si>
    <t>Երկբևեռ խրոցակային վարդակ երրորդ հողանցման հպակով, բաց լարանցման համար, 220Վ, 6Ա</t>
  </si>
  <si>
    <t>Մտոց 0.7x0.7մ</t>
  </si>
  <si>
    <t>Սահապակիչ ցինկապատ թիթեղից 150x200մմ /L=100մմ/</t>
  </si>
  <si>
    <t>Սահապակիչ ցինկապատ թիթեղից 200x200մմ /L=100մմ/</t>
  </si>
  <si>
    <t>Սահապակիչ ցինկապատ թիթեղից 250x400մմ /L=100մմ/</t>
  </si>
  <si>
    <t>Խողովակների ամրացման էլեմենտներ պողպատից b=10մմ</t>
  </si>
  <si>
    <t>Ամրացման ճարմանդներ</t>
  </si>
  <si>
    <t>Զգեստապահարան հանդերձարանի, մանկական, լամինատից, 1200x350x1300մմ</t>
  </si>
  <si>
    <t>Պահարան գիշերանոթների համար, լամինատից, 1350x324x1050մմ</t>
  </si>
  <si>
    <t>Դաստիարակի սեղան, լամինատից, 1200х600х860մմ</t>
  </si>
  <si>
    <t>Սպիտակեղենի պահարան, լամինատից, 1310х445х1150մմ</t>
  </si>
  <si>
    <t>Զգեստապահարան անձնակազմի համար, լամինատից, 1805х837х360մմ</t>
  </si>
  <si>
    <t>Վարիչի գրասեղան, լամինատից, 1600х600х860մմ</t>
  </si>
  <si>
    <t>Էլ. կաթսա սստացիոնար; 60 լ; 9,1 կՎտ; 380 Վ; 600x1000x1030մմ</t>
  </si>
  <si>
    <t>Մարտկոց 20А, 12Վ</t>
  </si>
  <si>
    <t>Մարտկոց DT 1207</t>
  </si>
  <si>
    <t>Գալվանացված շերտապողպատ —40x5մմ</t>
  </si>
  <si>
    <t>Գալվանացված շերտապողպատ —25x5մմ</t>
  </si>
  <si>
    <t>Մետաղական թասակ ցինկապատ թիթեղից 300մմ, d=0.55մմ, G=0.93կգ</t>
  </si>
  <si>
    <t>Մետաղական թասակ ցինկապատ թիթեղից 350մմ, d=0.55մմ, G=1.25կգ</t>
  </si>
  <si>
    <t>Մետաղական թասակ ցինկապատ թիթեղից 450մմ, d=0.55մմ, G=1.9կգ</t>
  </si>
  <si>
    <t>Ամրանային ցանց Bp 100x100x3մմ</t>
  </si>
  <si>
    <t>սեկ-ցիա</t>
  </si>
  <si>
    <t>Մետաղական ցանց 30x30մմ բջիջով որմնախարսխային հատվածների
երեսապատման համար</t>
  </si>
  <si>
    <t>Անջատիչ մեկստեղնավորչ բաց լարանցման համար 220Վ, 10Ա, IP63</t>
  </si>
  <si>
    <t>Երկբևեռ խրոցակային վարդակ երրորդ հողանցման հպակով, բաց լարանցման համար 220Վ, 10Ա</t>
  </si>
  <si>
    <t>Մետաղական ցանկապատ ՄՑ-1</t>
  </si>
  <si>
    <t>Մետաղական ցանկապատ ՄՑ-2</t>
  </si>
  <si>
    <t>Բրոնզե եռակողմ միացման դետալ 1/2</t>
  </si>
  <si>
    <t>PPR միացման դետալներ</t>
  </si>
  <si>
    <t>Միջանկյալ դետալի հողանցման ներդիր</t>
  </si>
  <si>
    <t>Պոլիէթիլենային խողովակ ցածր ճնշման Ի75մմ</t>
  </si>
  <si>
    <t>Ավազի նախապատրաստական շերտի իրականացում</t>
  </si>
  <si>
    <t>Ավազի պաշտպանիչ շերտի իրականացում</t>
  </si>
  <si>
    <t>Պողպատե ձեւավոր մասերի տեղադրում</t>
  </si>
  <si>
    <t>Պողպատե խողովակների ներկում հակակոռոզիոն ներկով, 2 շերտ</t>
  </si>
  <si>
    <t>Բիտումով ներծծված խծուծ</t>
  </si>
  <si>
    <t>Բետոնե հենարանի պատրաստում B15 դասի բետոնից</t>
  </si>
  <si>
    <t>Ե/բ միաձույլ հատակների պատրաստում B25, W6, F100 դասի բետոնից</t>
  </si>
  <si>
    <t>Ե/բ միաձույլ պատերի պատրաստում B25, W6, F100 դասի բետոնից</t>
  </si>
  <si>
    <t>Ե/բ միաձույլ ծածկի սալերի պատրաստում B25, W6, F100 դասի բետոնից</t>
  </si>
  <si>
    <t>Անկյունակ L75x75x5մմ</t>
  </si>
  <si>
    <t>Հատակի ցեմենտ-ավազային հարթաշերտ 50մմ հաստությամբ</t>
  </si>
  <si>
    <t>Պարկուճի տեղադրում ՊՃ-1</t>
  </si>
  <si>
    <t>Պարկուճի տեղադրում ՊՃ-2</t>
  </si>
  <si>
    <t>Մետաղական ելարանի տեղադրում</t>
  </si>
  <si>
    <t>Անկյունակ L50x50x5մմ</t>
  </si>
  <si>
    <t>Մետաղական տարրերի ներկում հակակոռոզիոն ներկով 2 շերտ</t>
  </si>
  <si>
    <t>Բետոնե միաձույլ պատերի պատրաստում B15 դասի բետոնից</t>
  </si>
  <si>
    <t>ե/բ միաձույլ միջուկների պատրաստում B15 դասի բետոնից</t>
  </si>
  <si>
    <t>Ե/բ միաձույլ գոտու պատրաստում B15 դասի բետոնից</t>
  </si>
  <si>
    <t>Ե/բ միաձույլ գոտի-հեծանի պատրաստում B15 դասի բետոնից</t>
  </si>
  <si>
    <t>Ե/բ միաձույլ ծածկի սալի պատրաստում B15 դասի բետոնից</t>
  </si>
  <si>
    <t>Ալյումինե դռան տեղադրում</t>
  </si>
  <si>
    <t>Նախապատրաստական շերտի իրականացում բազալտե խճից</t>
  </si>
  <si>
    <t>Գոլորշամեկուսիչ շերտի իրականացում բազմաշերտ պոլիէթիլենային թաղանթով</t>
  </si>
  <si>
    <t>Ցեմենտ-ավազային հարթեցնող շերտի իրականացում 50մմ հաստությամբ</t>
  </si>
  <si>
    <t>Տաշտակաձեւ ջրորդանի պատրաստում, գործարանային ներկածածկույթով թիթեղից</t>
  </si>
  <si>
    <t>Ջրահեռացման խողովակների տեղադրում100x100մմ հատույթով, h=0.5մ, գործարանային ներկածածկույթով</t>
  </si>
  <si>
    <t>Ծածկույթի իրականացում տրամատավոր պողպատից НС 40-800-0.6</t>
  </si>
  <si>
    <t>Հարդարում</t>
  </si>
  <si>
    <t>Պատերի սվաղում ցեմենտ-ավազային շաղախով բարելավված որակի /ներսից/</t>
  </si>
  <si>
    <t>Պատի սվաղում ցեմենտ-ավազային շաղախով բարելավված որակի /արտաոինից/</t>
  </si>
  <si>
    <t>UTP CAT 5e մալուխի անցկացում</t>
  </si>
  <si>
    <t>Ծրագրային ապահովում իր մեջ ներառված՝ համակարգի կարգաբերում, ծրագրավորում</t>
  </si>
  <si>
    <t>Վթարային լուսավորության համակարգ CONVERSION KIT LED K-303</t>
  </si>
  <si>
    <t>Լուսատու շարժական 60Վ, 36Վտ 10մ լարով</t>
  </si>
  <si>
    <t>ՈՒժային վահանակ դռնակով ՈւՎ-1 IP31 իր մեջ ներառված՝</t>
  </si>
  <si>
    <t>ՈՒժային վահանակ դռնակով ՈւՎ-2 IP63 իր մեջ ներառված՝</t>
  </si>
  <si>
    <t>Լուսավորության վահանակ դռնակով
12 մոդուլի համար IP31</t>
  </si>
  <si>
    <t>Ճարմանդներ մալուխի ամրակապման համար</t>
  </si>
  <si>
    <t>Ցինկապատ պողպատ անկյունային L50x50x5մմ, L=2.5մ</t>
  </si>
  <si>
    <t>Դիզել գեներատոր 380Վ 42ԿՎԱ, պաշտպանիչ ձայնակլանիչ պատյանով, հովացման հեղուկային
/ռադիատորային/ համակարգով, գործարանային արտադրության ավտոմատ ղեկավարման
լրակազմ վահանակով</t>
  </si>
  <si>
    <t>Մետաղական տարրերի երկշերտ յուղաներկում</t>
  </si>
  <si>
    <t>Պողպատե խողովակների ձեւավոր նասերի տեղադրում</t>
  </si>
  <si>
    <t>Լվացարանի ծորակների տեղադրում</t>
  </si>
  <si>
    <t>Խողովակների ջերմամեկուսացում ռետինե խողովակաձեւ ջերմամեկուսիչներով</t>
  </si>
  <si>
    <t>N16 շվելերի տեղադրում /2մ/</t>
  </si>
  <si>
    <t>Աղմկախլացուցիչ ВЕНТС СР 200/600, L=600մմ, Ի415մմ / G=3.2կգ/</t>
  </si>
  <si>
    <t>Ճկուն միացում 200x600մմ/200x400մմ, ռետինե կիպարարով L=100մմ, L=100մմ</t>
  </si>
  <si>
    <t>Ճկուն միացում 200x400մմ, ռետինե կիպարարով L=100մմ, L=100մմ</t>
  </si>
  <si>
    <t>Զտիչ-կլանիչների տակ տակդիրների տեղադրում խողովակներից □50x50x5մմ</t>
  </si>
  <si>
    <t>Աղմկախլացուցիչ ВЕНТС СР 315/600, L=600մմ, Ի450մմ / G=4.7կգ/</t>
  </si>
  <si>
    <t>Աղմկախլացուցիչ ВЕНТС СР 200/600, L=600մմ, Ի300մմ / G=3.2կգ/</t>
  </si>
  <si>
    <t>Խճային նախապատրաստական շերտի իրականացում 200մմ հաստությամբ</t>
  </si>
  <si>
    <t>ե/բ միաձույլ սյուների պատրաստում B25 դասի բետոնից</t>
  </si>
  <si>
    <t>Ե/բ միաձույլ պարզունակների պատրաստում B25 դասի բետոնից, միչեւ 500մմ բարձրությամբ</t>
  </si>
  <si>
    <t>Ե/բ միաձույլ պարզունակների պատրաստում B25 դասի բետոնից, միչեւ 800մմ բարձրությամբ</t>
  </si>
  <si>
    <t>ե/բ միաձույլ պատերի պատրաստում B25 դասի բետոնից /մինչեւ 6մ բարձրությամբ/</t>
  </si>
  <si>
    <t>ե/բ միաձույլ պատերի պատրաստում B25 դասի բետոնից /մինչեւ 3մ բարձրությամբ/</t>
  </si>
  <si>
    <t>Ե/բ միաձույլ բարավորների պատրաստում B12.5 դասի բետոնից</t>
  </si>
  <si>
    <t>Ե/բ միաձույլ ծածկի սալի պատրաստում B25 դասի բետոնից /3.00 նիշի վրա/</t>
  </si>
  <si>
    <t>Մանրահատիկ ավազից շերտի իրականացում 350մմ հաստությամբ</t>
  </si>
  <si>
    <t>Ե/բ միաձույլ սալի պատրաստում B20 դասի բետոնից /4.00 նիշի վրա/</t>
  </si>
  <si>
    <t>Ե/բ միաձույլ աստիճանների պատրաստում B15 դասի բետոնից</t>
  </si>
  <si>
    <t>Ե/բ միաձույլ աստիճանների պատրաստում B12.5 դասի բետոնից</t>
  </si>
  <si>
    <t>ե/բ միաձույլ վթարային հորի պատրաստում B25 դասի բետոնից</t>
  </si>
  <si>
    <t>Ջրամեկուսացում բիտումային մածիկով 2 շերտ</t>
  </si>
  <si>
    <t>Ներդիր դետալների տեղադրում</t>
  </si>
  <si>
    <t>Դատարկությունների լցում ցեմենտ-ավազային շաղախով</t>
  </si>
  <si>
    <t>Մետաղական հերմետիկ դռնան տեղադրում</t>
  </si>
  <si>
    <t>Հարթեցնող նախաշերտի պատրաստում ցեմենտ-ավազային շաղախից 20մմ հաստությամբ</t>
  </si>
  <si>
    <t>Խճանկարային բետոնե հատակի պատրաստում 40մմ հաստությամբ</t>
  </si>
  <si>
    <t>Խեցեսալե հատակի պատրաստում, 10մմ հաստության</t>
  </si>
  <si>
    <t>Թասակի պտրաստում բազալտե սալերից 220x20(h), L=12մ</t>
  </si>
  <si>
    <t>Թասակի պտրաստում բազալտե սալերից /300x20(h)/, L=10.2մ</t>
  </si>
  <si>
    <t>Դռնակների տեղադրում</t>
  </si>
  <si>
    <t>Մետաղական տարրերի յուղաներկում 2 շերտ</t>
  </si>
  <si>
    <t>Դաշնամուր</t>
  </si>
  <si>
    <t>Էլեկտրաեռացուցիչ 50լ, 450x350x750մմ N=6կՎտ</t>
  </si>
  <si>
    <t>Արդուկման սեղան էլեկտրական արդուկով եւ գոլորշու գեներատորով 1100х390մմ</t>
  </si>
  <si>
    <t>Ջեռուցման կաթսաների տեղադրում 40կվ TURBO</t>
  </si>
  <si>
    <t>Կաթսայի ջրի շրջանառու /հակակոնդենսացման/ պոմպերի տեղադրում</t>
  </si>
  <si>
    <t>Պոլիպրոպիլենային խողովակների ձեւավոր մասեր</t>
  </si>
  <si>
    <t>Խողովակների անցումներ մետաղ-պլաստմասա</t>
  </si>
  <si>
    <t>Գազի հաշվիչներիի տեղադրում G-6, մետաղական արկղով, էլեկտրոնային ճշտիչով</t>
  </si>
  <si>
    <t>Պողպատե խողովակների յուղաներկում 2 շերտ</t>
  </si>
  <si>
    <t>Ճկուն խողովակ կաթսաների միացման համար</t>
  </si>
  <si>
    <t>Մետաղական կալունակներ խողովակների տակ</t>
  </si>
  <si>
    <t>Վարդակների տեղադրում կաթսաների համար</t>
  </si>
  <si>
    <t>Կոմունիկացիոն պահարանի տեղադրում 12U</t>
  </si>
  <si>
    <t>Կոմուտատոր switch 16 port 10/100</t>
  </si>
  <si>
    <t>կոմուտացիոն վահանակ Patch panel 19", 1U, 16 port RJ-45</t>
  </si>
  <si>
    <t>Մալուխների կազմակերպիչ 19", 1U</t>
  </si>
  <si>
    <t>Միացնող մալուխ 1.5</t>
  </si>
  <si>
    <t>UTP cat 5е մալուխի անցկացում</t>
  </si>
  <si>
    <t>Մալուխ CCTV4+1</t>
  </si>
  <si>
    <t>Կոննեկտոր 1000 Mbit/secound արագություն ապահովող</t>
  </si>
  <si>
    <t>Ծրագրային ապահովում իր մեջ ներառված՝ համակարգի կարգաբերում, ծրագրավորում
թողարկում</t>
  </si>
  <si>
    <t>Ուժային վահանակ դռնակով 24 մոդուլի համար իր մեջ ներառված</t>
  </si>
  <si>
    <t>Ուժային մետաղական վահանակ դռնակով իր մեջ ներառված</t>
  </si>
  <si>
    <t>Ուժային մետաղական վահանակ IP63 դռնակով իր մեջ ներառված</t>
  </si>
  <si>
    <t>Լուսավորության վահանակ դռնակով 24 մոդուլի համար</t>
  </si>
  <si>
    <t>Արկղ 1 մագնիսական թողարկիչ տեղադրելու համար</t>
  </si>
  <si>
    <t>Գալվանացված պողպատ անկյունային L50x50x5մմ, L=2.5մ</t>
  </si>
  <si>
    <t>Խամութներ խողովակների անցկացման համար</t>
  </si>
  <si>
    <t>Լվացարանի ծորակ-խառնիչների տեղադրում</t>
  </si>
  <si>
    <t>Ծորակ-խառնիչների տեղադրում, ցնցուղով /ոչ ստացիոնար տողակայված/</t>
  </si>
  <si>
    <t>Պատյանների ներկում հակակոռոզիոն ներկով, 2 շերտ</t>
  </si>
  <si>
    <t>Աղմկախլացուցիչ ВЕНТС СР 220/600 L=600մմ, D=315մմ, G=4.6կգ</t>
  </si>
  <si>
    <t>Աղմկախլացուցիչ ВЕНТС СР 250/600 L=600մմ, D=322մմ, G=5.6կգ</t>
  </si>
  <si>
    <t>Աղմկախլացուցիչ ВЕНТС СР 250/600 L=600մմ, D=318մմ, G=4.6կգ</t>
  </si>
  <si>
    <t>Բետոնե նախապատրաստական շերտի իրականացում B7.5 դասի բետոնից, ընդգետնյա առվակի տակ</t>
  </si>
  <si>
    <t>Ընդգետնյա առվակի ե/բ միաձույլ պատերի պատրաստում B12.5 դասի բետոնից</t>
  </si>
  <si>
    <t>Առվակի ծածկի սալերի տակ անկյունակների տեղադրում L63x63x5մմ, L=22մ</t>
  </si>
  <si>
    <t>Խողովակների տակ հենարանային բարձիկների տեղադրում /ОП-1/</t>
  </si>
  <si>
    <t>Առվակի մետաղական մասերի ներկում հակակոռոզիոն ներկով 2 շերտ</t>
  </si>
  <si>
    <t>Ջեռուցման ալյումինե մարտկոցների տեղադրում</t>
  </si>
  <si>
    <t>Պարկուճների ուժեղացված հակակոռոզիոն մեկուսացում Ի273x7մմ</t>
  </si>
  <si>
    <t>Պարկուճների եւ խրամուղու միացման հանգույցներ էլաստիկ նյութով, b=15սմ</t>
  </si>
  <si>
    <t>Ավազի նախապատրաստական շերտի իրականացում պարկուճների տակ, 10սմ հաստությամբ</t>
  </si>
  <si>
    <t>Որմնախարսխային հատվածների երեսպատում սրբատաշ բազալտե սալերով 30մմ հաստությամբ</t>
  </si>
  <si>
    <t>Պատերի կառուցում սենդվիչ պանելներից 100մմ հաստությամբ</t>
  </si>
  <si>
    <t>Ձեւավոր էլեմենտների տեղադրում թիթեղից, 0.5մմ հաստության, սենդվիչ պանելների ամրացման համար /ըստ նախագծի/ ՁԷ-1, L=250մ, b=0.28</t>
  </si>
  <si>
    <t>Ձեւավոր էլեմենտների տեղադրում թիթեղից, 0.5մմ հաստության, սենդվիչ պանելների ամրացման համար /ըստ նախագծի/ ՁԷ-2, L=250, b=0.21</t>
  </si>
  <si>
    <t>Ձեւավոր էլեմենտների տեղադրում թիթեղից, 0.5մմ հաստության, սենդվիչ պանելների ամրացման համար /ըստ նախագծի/ ՁԷ-3, L=48, b=0.62</t>
  </si>
  <si>
    <t>Ձեւավոր էլեմենտների տեղադրում թիթեղից, 0.5մմ հաստության, սենդվիչ պանելների ամրացման համար /ըստ նախագծի/ ՁԷ-4, L=13, b=0.052</t>
  </si>
  <si>
    <t>Ձեւավոր էլեմենտների տեղադրում թիթեղից, 0.5մմ հաստության, սենդվիչ պանելների ամրացման համար /ըստ նախագծի/ ՁԷ-5, L=90, b=0.21</t>
  </si>
  <si>
    <t>Ձեւավոր էլեմենտների տեղադրում թիթեղից, 0.5մմ հաստության, սենդվիչ պանելների ամրացման համար /ըստ նախագծի/ ՁԷ-6, L=90, b=0.126</t>
  </si>
  <si>
    <t>Ձեւավոր էլեմենտների տեղադրում թիթեղից, 0.5մմ հաստության, սենդվիչ պանելների ամրացման համար /ըստ նախագծի/ ՁԷ-7, L=90, b=0.25</t>
  </si>
  <si>
    <t>Ձեւավոր էլեմենտների տեղադրում թիթեղից, 0.5մմ հաստության, սենդվիչ պանելների ամրացման համար /ըստ նախագծի/ ՁԷ-8, L=396, b=0.165</t>
  </si>
  <si>
    <t>Ձեւավոր էլեմենտների տեղադրում թիթեղից, 0.5մմ հաստության, սենդվիչ պանելների ամրացման համար /ըստ նախագծի/ ՁԷ-9, L=108, b=0.204</t>
  </si>
  <si>
    <t>Սենդվիչ-պանելների յուղազերցում</t>
  </si>
  <si>
    <t>Սենդվիչ-պանելների նախաներկում</t>
  </si>
  <si>
    <t>Դյուբել</t>
  </si>
  <si>
    <t>Ճկուն ժապավեն</t>
  </si>
  <si>
    <t>Մետաղական դռնան տեղադրում</t>
  </si>
  <si>
    <t>Պատուհաններ</t>
  </si>
  <si>
    <t>Հարթեցնող երեսասվաղի պատրաստում ցեմենտ-ավազային շաղախից 48մմ հաստությամբ</t>
  </si>
  <si>
    <t>Հարթեցնող երեսասվաղի պատրաստում ցեմենտ-ավազային շաղախից 35մմ հաստությամբ</t>
  </si>
  <si>
    <t>Ջրամեկուսիչ շերտի իրականացում 1 շերտ իզոգամից, բիտումային մածիկի վրա</t>
  </si>
  <si>
    <t>Հատակի պատրաստում չսահող մամլագրանիտից, 10մմ հաստության</t>
  </si>
  <si>
    <t>Ջրահեռացման խողովակների տեղադրում Ի120մմ, h=3.5մ, գործարանային ներկածածկույթով</t>
  </si>
  <si>
    <t>Լուսամուտների յուղաներկում</t>
  </si>
  <si>
    <t>Հոսանոցների պատրաստում գործարանային ներկածածկույթով ցինկապատ թիթից 0.5մմ հաստությամբ</t>
  </si>
  <si>
    <t>Պատերի սվաղում ցեմենտ-ավազային շաղախով բարելավված որակի</t>
  </si>
  <si>
    <t>Պատերի երեսպատում հախճասալով</t>
  </si>
  <si>
    <t>Հաշմանդամների սանհանգույցի բռնակների տեղադրում</t>
  </si>
  <si>
    <t>Հաշմանդամների սանհանգույցի ծալովի բռնակների տեղադրում</t>
  </si>
  <si>
    <t>Լուսատուների տեղադրում IP 63 էլեկտրաշիկացման թելիկով լամպով 220Վ, 100Վտ</t>
  </si>
  <si>
    <t>0.4ԿՎ ստորգետյա մալուխային ցանց</t>
  </si>
  <si>
    <t>Մալուխի ծայրերի հարդարում</t>
  </si>
  <si>
    <t>Ավազակոպճային հարթեցնող շերտի իրականացում 10սմ հաստությամբ</t>
  </si>
  <si>
    <t>Նախապատրաստում սիզամարգ ցանելու համար համար</t>
  </si>
  <si>
    <t>Սիզամարգի ցանում 1մ2 - 35գր</t>
  </si>
  <si>
    <t>Մետաղական դարպասի տեղադրում /ՄԴ-1/</t>
  </si>
  <si>
    <t>Մետաղական դռնակի տեղադրում /ՄԴռ-1/</t>
  </si>
  <si>
    <t>Ցանկապանի, դարպասի եւ դռնակի յուղաներկում</t>
  </si>
  <si>
    <t>Անկյունակ L150x150x10մմ</t>
  </si>
  <si>
    <t>Անկյունակ L30x50x3մմ</t>
  </si>
  <si>
    <t>Խաղահրապարակների հովարների պատրաստում</t>
  </si>
  <si>
    <t>Խողովակի հատուկ ջերմամեկուսիչ</t>
  </si>
  <si>
    <t>Լրացուցիչ կրող կոնստրուկցիա</t>
  </si>
  <si>
    <t>Պողպատե անկյունակ L40x40x3</t>
  </si>
  <si>
    <t>Պտուտակ</t>
  </si>
  <si>
    <t>Հեղույս</t>
  </si>
  <si>
    <t>Խճի նախապատրաստական շերտի իրականացում հորի տակ, 10սմ հաստության</t>
  </si>
  <si>
    <t>Խճի նախապատրաստոական շերտի իրականացում 10սմ հաստությամբ, հորերի տակ</t>
  </si>
  <si>
    <t>Թուջե մտոց /"Т" տիպի/</t>
  </si>
  <si>
    <t>Մետաղական աստիճանների տեղադրում</t>
  </si>
  <si>
    <t>Ներդի դետալներ, հերերի սեյսմակայունությունը ապահովելու համար</t>
  </si>
  <si>
    <t>Պոլիէթիլենային միացում DN25xde32մմ</t>
  </si>
  <si>
    <t>Պոլիէթիլենային խամութային անցում DN63xde32մմ</t>
  </si>
  <si>
    <t>զույգ</t>
  </si>
  <si>
    <t>Մալուխի սակառ 60x40 մմ, 2 մ</t>
  </si>
  <si>
    <t>Ջրամեկուսիչ նյութ, ՈւՄ ճառագայթադիմացկուն, 310 մլ</t>
  </si>
  <si>
    <t>Մետաղական մասերի 2 շերտ յուղաներկման նյութեր</t>
  </si>
  <si>
    <t>Անկողնակի պատրաստում ավազից</t>
  </si>
  <si>
    <t>Փայտյա տարրերի տեղադրում, հականեխիչ նյութով մշակված</t>
  </si>
  <si>
    <t>Փոսորակի եզրի մետաղական անկյունակների տեղադրում անկյունակների տեղադրում L36x36x3մմ</t>
  </si>
  <si>
    <t>Փայլաթիթեղի տեղադրում մարտկոցներ ետեւում, պատերի վրա</t>
  </si>
  <si>
    <t>Մալուխատար ցինկապատ ծակոտած պողպատից 50x50 մմ, 1.0 մմ հաստությամբ, ներառյալ կցորդիչ և կախիչ դետալները, ինչպես նաև կափարիչը</t>
  </si>
  <si>
    <t>Համակարգի փորձարկում և միացում ցանցին</t>
  </si>
  <si>
    <t>Բաժանարար տուփ</t>
  </si>
  <si>
    <t>Գրունտի տոփանում</t>
  </si>
  <si>
    <t>Ավելորդ գրունտի տեղափոխում մինչեւ 7կմ</t>
  </si>
  <si>
    <t>Թմբապատում, տեղափոխելով</t>
  </si>
  <si>
    <t>Խողովակաշարի անցկացում պոլիպրոպիլենային խողովակներից Ի50/63x5.8/մմ, հիդրավլիկ փորձարկումով, լվացումով եւ ախթահանումով</t>
  </si>
  <si>
    <t>Դրենաժային պոմպի տեղադրում ղեկավարման բլոկով, լողանային փականով Q=10մ3/ժ, H=10մ</t>
  </si>
  <si>
    <t>Ներդիր դետալների տեղադրում /կափարիչների համար/</t>
  </si>
  <si>
    <t>Պատերի ճնշածեփում /տորկրետում/ ցեմենտային շաղախով 1:3 հարաբերությամբ, 30մմ հաստությամբ</t>
  </si>
  <si>
    <t>Պատերի եւ առաստաղի ներսի կողմից ներկում ջրանթափանց նյութով 2 շերտ</t>
  </si>
  <si>
    <t>Մետաղական կափարիչի տեղադրում</t>
  </si>
  <si>
    <t>Խճով տոփանած գրունտ</t>
  </si>
  <si>
    <t>Ջերմամեկուսիչ 30-50կգ/խմ խտության փրփրապլաստ, 100մմ</t>
  </si>
  <si>
    <t>Պատերի ներկում ջրաէմուլսիոն ներկով, բարելավված որակի, ծեփամածկումով /ներսից/</t>
  </si>
  <si>
    <t>Հրդեհաշիջման փոշեային մոդուլ ջերմային տվիչով МПП-12 МИГ</t>
  </si>
  <si>
    <t>Ճյուղավորման տուփեր բաց լարանցման համար</t>
  </si>
  <si>
    <t>Հակահրդեհային փակաների ղեկավարման վահանակ ավտոմատիկայի բլոկով 380Վ, 6Ա</t>
  </si>
  <si>
    <t>Խցափակում պատյանի եւ խողովակի միջեւ առաձգական նյութով</t>
  </si>
  <si>
    <t>Կոյուղու պոմպի տեղադրում ղեկավարման բլոկով, լողանային փականով, Q=5մ3/ժ, H=10մ</t>
  </si>
  <si>
    <t>Կրակմարիչ փրփրային ОП-9</t>
  </si>
  <si>
    <t>Ընդարձակիչ խուց ПКФ-6, ФЯР տիպի յուղային զտիչների կոմպլեկտի հետ 2005x1169x2100(h)մմ չափերով /G=492կգ/</t>
  </si>
  <si>
    <t>Զտիչ-տուփ Shuft FBRr-K 400x200մմ E4 զտման դասի /L=506մմ, G=4.3կգ/</t>
  </si>
  <si>
    <t>Տոփանած կոպճավազային շերտի իրականացում ե/բ հատակի սալի տակ</t>
  </si>
  <si>
    <t>Տոփանած կոպճավազային շերտի իրականացում ե/բ աստիճանների տակ</t>
  </si>
  <si>
    <t>Տոփանած կոպճավազային շերտի իրականացում 220մմ հաստությամբ</t>
  </si>
  <si>
    <t>Նստարան մանկական, փոխվելու համար, փայտից, 1100x250x200մմ</t>
  </si>
  <si>
    <t>Աթոռ մանկական, փայտից, փափուկ նստատեղով, 290x330x340մմ</t>
  </si>
  <si>
    <t>Աթոռ մեծ, փայտից, փափուկ նստատեղով, 380х380х420-500մմ</t>
  </si>
  <si>
    <t>Մահճակալ մանկական, փայտից, 1436x644x600մմ</t>
  </si>
  <si>
    <t>Մարմնամարզական նստարան, փայտից, 2000x250x200մմ</t>
  </si>
  <si>
    <t>Ուղղահայաց ջերմաչափ</t>
  </si>
  <si>
    <t>Գազի անջատիչ կափույր PHJ9A</t>
  </si>
  <si>
    <t>Համակարգի պնեւմատիկ փորձարկում</t>
  </si>
  <si>
    <t>Պարկուճի եզրերի փակում ճկուն նյութով</t>
  </si>
  <si>
    <t>Տուփ 100x100մմ IP55</t>
  </si>
  <si>
    <t>Անջատիչ մեկստեղնավորչ փակ լարանցման համար 220Վ, 10Ա</t>
  </si>
  <si>
    <t>Անջատիչ երկստեղնավորչ փակ լարանցման համար 220Վ, 10Ա</t>
  </si>
  <si>
    <t>Երկբևեռ մեկտեղանոց խրոցակային վարդակ երրորդ հողանցման հպակով, փակ լարանցման համար 220Վ, 10Ա</t>
  </si>
  <si>
    <t>Երկբևեռ մեկտեղանոց խրոցակային վարդակ երրորդ հողանցման հպակով, փակ լարանցման համար 220Վ, 25Ա</t>
  </si>
  <si>
    <t>Տուփեր անջատիչների եւ վարդակների տեղադրման համար</t>
  </si>
  <si>
    <t>Տուփեր ճյուղավորման, փակ լարանցման համար</t>
  </si>
  <si>
    <t>Անջատիչ մեկստեղնավոր փակ լարանցման համար 220Վ, 10Ա</t>
  </si>
  <si>
    <t>Տուփեր անջատիչների տեղադրման համար</t>
  </si>
  <si>
    <t>Պլաստմասե դռնակներ ստուգիչների համար 400x300մմ չափերի</t>
  </si>
  <si>
    <t>Պատյանի եւ խողոկի միջեւ խցափակում առաձգական նյութով</t>
  </si>
  <si>
    <t>Պողպատե խողովակների փորձարկում</t>
  </si>
  <si>
    <t>Հակահրդեհային կրակապաշտպան կափույր ВЕНТС ПЛ-10-1А ДН160, D=172, L=170մմ, G=1.6կգ</t>
  </si>
  <si>
    <t>Սահափակիչ АЗД-160м-РП,ռետինից կիպարարով L=170մմ</t>
  </si>
  <si>
    <t>Հակահրդեհային կրակապաշտպան կափույր ВЕНТС ПЛ-10-1А ДН200, D=212, L=170մմ, G=2կգ</t>
  </si>
  <si>
    <t>Սահափակիչ АЗД-200м-РП,ռետինից կիպարարով L=170մմ</t>
  </si>
  <si>
    <t>Հակահրդեհային կրակապաշտպան կափույր ВЕНТС ПЛ-10-1А ДН160, D=250, L=249մմ, G=1.6կգ</t>
  </si>
  <si>
    <t>Սահափակիչ АЗД-250м-РП,ռետինից կիպարարով L=200մմ</t>
  </si>
  <si>
    <t>Սահափակիչ АЗД-250м-РП,ռետինից կիպարարով L=170մմ</t>
  </si>
  <si>
    <t>Առվակի ցանցավոր մետաղական կափարիչների տեղադրում /60x78սմ/, 2 հատ</t>
  </si>
  <si>
    <t>Ենդգետնյա կոնվեկտորի ե/բ փոսորակի իրականացում 1.75x0.3x0.25(H)մ, B12.5 դասի բետոնից</t>
  </si>
  <si>
    <t>Ծեփամածիկ կարանների համար</t>
  </si>
  <si>
    <t>ՑԹՍ (ցեմենտա-թեփային սալ)15մմ սալից ծածկույթ 3.30 մ նիշի վրա</t>
  </si>
  <si>
    <t>Առաստաղի ներկում ջրաէմուլսիոն ներկով, բարելավված որակի, ծեփամածկումով</t>
  </si>
  <si>
    <t>Բաշխիչ պահարան չափսը 800x800x450մմ իր մեջ ներառված՝</t>
  </si>
  <si>
    <t>Թերմոստատիկ խառնիչ փական</t>
  </si>
  <si>
    <t>Հետադարձ փական 1/2</t>
  </si>
  <si>
    <t>Գնդիկավոր փական PPR 20մմ</t>
  </si>
  <si>
    <t>Գնդիկավոր փական PPR 25մմ</t>
  </si>
  <si>
    <t>Տափողակ</t>
  </si>
  <si>
    <t>Տափողակ զսպանակային</t>
  </si>
  <si>
    <t>Խողովակաշարի անցկացում պոլիէթիլենային խողովակներից de32մմ, հիդրավլիկ փորձարկումով</t>
  </si>
  <si>
    <t>Քիվապատերի հարդարում</t>
  </si>
  <si>
    <t>Քիվապատերի երեսապատում գործարանային ներկածածկույթով ցինկապատ թիթեղով 0.5մմ</t>
  </si>
  <si>
    <t>Քսուկային ջրամեկուսացում բիտումային մածիկով 2 շերտ</t>
  </si>
  <si>
    <t>IV կարգի գրունտի մշակում էքսկավատորով կողալիցքով</t>
  </si>
  <si>
    <t>IV կարգի գրունտի մշակում ձեռքով</t>
  </si>
  <si>
    <t>Գրունտի ետլիցք բուլդոզերով</t>
  </si>
  <si>
    <t>Գրունտի ետլիցք ձեռքով, տոփանումով</t>
  </si>
  <si>
    <t>Պողպատե խողովկների ներկում հակաքայքայիչ ներկով 2 շերտ</t>
  </si>
  <si>
    <t>Ջրամատակարարման հորերի պատրաստում հավաքովի ե/բ էլեմենտներից Ի1000մմ, H=1.5մ</t>
  </si>
  <si>
    <t>Եբ հավաքովի էլեմենտներ</t>
  </si>
  <si>
    <t>Ջրամատակարարման հորերի պատրաստում հավաքովի ե/բ էլեմենտներից Ի1500մմ, H=1.5մ</t>
  </si>
  <si>
    <t>Մետաղական տարրերի ներկում հակաքայքայիչ ներկով 2 շերտ</t>
  </si>
  <si>
    <t>Ներցանցային փոխակերպիչ, 2 ԱՀԿՈՒ-ով (MPPT), 2/2 գծային մուտքով, UՓ.ԱՆՎ~380/220 Վ, UՀ.ԱՌ-1080 Վ, 20 կՎտ</t>
  </si>
  <si>
    <t>Փոփոխական հոսանքի համակցման տուփ, մետաղական արկղ 600x400x220 մմ, որը համալրվում է՝</t>
  </si>
  <si>
    <t>ВВГнг 5x6մմ2 հատվածքով, պղնձե ջիղերով, մեկուսացված, հրակայուն մալուխի անցկացում</t>
  </si>
  <si>
    <t>Հաստատուն հոսանքի մալուխի միակցիչ MC-4 (Ա+Ն) 4քմմ</t>
  </si>
  <si>
    <t>Տանիքային տրամատ՝ ալյումինե</t>
  </si>
  <si>
    <t>Ալյումինե L-աձև թաթիկ, տանիքային</t>
  </si>
  <si>
    <t>Տանիքային տրամատի միջտրամատային սեղմակ՝
ալյումինե</t>
  </si>
  <si>
    <t>Տանիքային տրամատի կցորդիչ՝ ալյումինե</t>
  </si>
  <si>
    <t>Հողանցման հաղորդալարի սեղմիչ տանիքայինտրամատին, անագապատված պղնձե համաձուլվածք</t>
  </si>
  <si>
    <t>Ալյումինե հենակառուցվածքի տեղադրում</t>
  </si>
  <si>
    <t>Արտաքին լուաավորութան հենարան մետաղական խողովակից Ի89մմ, L=3.3մ, երկու գնդաձեւ Ի250մմ լուսատույով, 20Վտ LED լամպով</t>
  </si>
  <si>
    <t>ВВГнг 3x6մմ2 հատվածքով, պղնձե ջիղերով, մեկուսացված, հրակայուն մալուխի անցկացում</t>
  </si>
  <si>
    <t>ПВ 1x1.5մմ2 հատվածքով ալյումինե ջիղերով ՊՎՔ մեկուսացումով հաղորդալարի անցկացում</t>
  </si>
  <si>
    <t>ППВ 2x1.5մմ2 հատվածքով ալյումինե ջիղերով ՊՎՔ մեկուսացումով հաղորդալարի անցկացում</t>
  </si>
  <si>
    <t>Հենասյուների հիմքերի բետոնացում B15 դասի բետոնով</t>
  </si>
  <si>
    <t>Ջրամատակարարման պոմպերի տեղակայանք /2պոմպով, էլ. սնուցման բլոկով, ղեկավարման համակարգով, փականներով, հակադարձ փականներով եւ ճնշումային հիդրոբաքով Q=10մ3/ժ, H=40մ</t>
  </si>
  <si>
    <t>Մենբրանային բաք 300լ</t>
  </si>
  <si>
    <t>Մենբրանային բաք 24լ</t>
  </si>
  <si>
    <t>Խամքարաբետոնե շերտի իրականացում, B15 դասի բետոնով</t>
  </si>
  <si>
    <t>Ամրանային ցանցի տեղադրում Ի3BpI, քայլը 50x50մմ, պատերի ճնշածեպման համար</t>
  </si>
  <si>
    <t>Պատերի, ներսի կողմից, քսահարթում ցեմենտ-ավազային շաղախով</t>
  </si>
  <si>
    <t>Առաստաղների քսահարթում ցեմենտ-ավազային շաղախով</t>
  </si>
  <si>
    <t>Պատերի արտաքին մակերեսների ջրամեկուսացում բիտումային մածիկով 2 շերտ</t>
  </si>
  <si>
    <t>Եռակցման աշխատանքներ</t>
  </si>
  <si>
    <t>Հողային աշխատանքներ</t>
  </si>
  <si>
    <t>Շենքի շուրջը ծածկում խճով, 10սմ հաստությամբ</t>
  </si>
  <si>
    <t>Հիմքեր</t>
  </si>
  <si>
    <t>Ե/բ միձույլ ժապավենային հիմքերի պատրաստում B15 դասի բետոնից</t>
  </si>
  <si>
    <t>Բետոնե հիմքերի պատրաստում սարքավորումների տակ B15 դասի բետոնից</t>
  </si>
  <si>
    <t>Գրունտի հետ շթվող մակերեսների ջրամեկուսացում բիտումային քսուկով 2 շերտ</t>
  </si>
  <si>
    <t>Պատեր, հիմնակմախք</t>
  </si>
  <si>
    <t>Արտաքին աստիճաններ</t>
  </si>
  <si>
    <t>Ե/բ միաձույլ արտաքին աստիճանների պատրաստում B15 դասի բետոնից</t>
  </si>
  <si>
    <t>Բացվածքներ</t>
  </si>
  <si>
    <t>Տանիք</t>
  </si>
  <si>
    <t>Խարամաբետոնի շերտի իրականացում, 50-150մմ (թեքությունով)</t>
  </si>
  <si>
    <t>Տանիքի ծածկույթի իրականացում 2 շերտ իզոգամով, վերին շերտը՝ պաշտպանիչ շերտով</t>
  </si>
  <si>
    <t>Մետաղական հիմնակմախքի պատրաստում</t>
  </si>
  <si>
    <t>Քառակուսի կտրվածքի խողովակ □80x80x4մմ</t>
  </si>
  <si>
    <t>Ուղղանկյուն կտրվածքի խողովակ □100x60x4մմ</t>
  </si>
  <si>
    <t>Քառակուսի կտրվածքի խողովակ □40x40x3մմ</t>
  </si>
  <si>
    <t>Մետաղակառուցվածքների ներկում հակակոռոզիոն ներկով 2 շերտ</t>
  </si>
  <si>
    <t>Արտաքին աստիճանների երեսապատում բազալտե սալերով 30մմ հաստությամբ</t>
  </si>
  <si>
    <t>Ղեկավարման հսկման վահանակ C2000M, կամ համարժեքը</t>
  </si>
  <si>
    <t>Պահուստային սնուցման աղբյուր 1Ա РИП-12 կամ համարժեքը</t>
  </si>
  <si>
    <t>Պահուստային սնուցման աղբյուր 3Ա РИП-12 կամ համարժեքը</t>
  </si>
  <si>
    <t>Հասցեային ռելեային սարք C2000-KPB</t>
  </si>
  <si>
    <t>Հասցեային ռելեային սարք C2000-SP1</t>
  </si>
  <si>
    <t>Ծխային ազդասարք IPR-212-45</t>
  </si>
  <si>
    <t>Հրդեհի ձեռքի ազդասարք IPR-513-3AM կամ համարժեքը</t>
  </si>
  <si>
    <t>Լուսաձայնային ազդասարք OPOP 124-7 կամ համարժեքը</t>
  </si>
  <si>
    <t>Լուսաձայնային ազդասարք Молния-24-3</t>
  </si>
  <si>
    <t>КСВВнг-LS 1x2x0.8մմ2 հատվածքով հրակայուն մալուխի անցկացում</t>
  </si>
  <si>
    <t>КПСВВнг LS 4x0.5 մմ2 հատվածքով մալուխի անցկացում</t>
  </si>
  <si>
    <t>ВВГнг-LS 3x1.5մմ2 հատվածքով, պղնձե ջիղերով, մեկուսացված, հրակայուն մալուխի անցկացում</t>
  </si>
  <si>
    <t>Պոլիվինիլքլորիդային այրմանը չնպաստող էլեկտրատեխնիկական տուփախողովակ 40x20մմ</t>
  </si>
  <si>
    <t>Միջնորմների մեջ անցքերի բացում</t>
  </si>
  <si>
    <t>Լուսադիոդային լուսատու 24Վտ, IP54, ձեւը կլոր (Ф210մմ) լուսային հոսքը 2831Լմ լուսային արդյունավետությունը 105Լմ/Վտ լույսի ջերմաստիճանը 4100K լուսահաղորդման ինդեքսը 80</t>
  </si>
  <si>
    <t>Լուսադիոդային լուսատու 27Վտ, IP54, ձեւը կլոր (Ф210մմ) լուսային հոսքը 2831Լմ լուսային արդյունավետությունը 105Լմ/Վտ լույսի ջերմաստիճանը 4100K լուսահաղորդման ինդեքսը 80</t>
  </si>
  <si>
    <t>Լուսադիոդային լուսատու 10Վտ, IP64, ձեւը կլոր (Ф155մմ), լուսային հոսքը 855Լմ լուսային արդյունավետությունը 86Լմ/Վտ լույսի ջերմաստիճանը 4100K լուսահաղորդման ինդեքսը 80 /սանհանգույց/, պայթունանվտանգ</t>
  </si>
  <si>
    <t>Ելքի LED նշան "Exi" 3Վտ</t>
  </si>
  <si>
    <t>ВВГнг-LS 3x4մմ2 հատվածքով, պղնձե ջիղերով, մեկուսացված, հրակայուն մալուխի անցկացում</t>
  </si>
  <si>
    <t>ВВГнг-LS 3x2.5մմ2 հատվածքով, պղնձե ջիղերով, մեկուսացված, հրակայուն մալուխի անցկացում</t>
  </si>
  <si>
    <t>Պոլիվինիլքլորիդային այրմանը չնպաստող էլեկտրատեխնիկական տուփախողովակ 20x20մմ</t>
  </si>
  <si>
    <t>Հիմնական պատի մեջ 50x50մմ անցքերի բացում</t>
  </si>
  <si>
    <t>Անցքերի լցափակում</t>
  </si>
  <si>
    <t>ВВГнг/А/-FRLS 5x16մմ2 հատվածքով, պղնձե ջիղերով, մեկուսացված, հրակայուն մալուխի անցկացում</t>
  </si>
  <si>
    <t>ВВГнг/А/-FRLS 5x10մմ2 հատվածքով, պղնձե ջիղերով, մեկուսացված, հրակայուն մալուխի անցկացում</t>
  </si>
  <si>
    <t>ВВГнг/А/-FRLS 5x6մմ2 հատվածքով, պղնձե ջիղերով, մեկուսացված, հրակայուն մալուխի անցկացում</t>
  </si>
  <si>
    <t>ВВГнг/А/-FRLS 5x4մմ2 հատվածքով, պղնձե ջիղերով, մեկուսացված, հրակայուն մալուխի անցկացում</t>
  </si>
  <si>
    <t>ВВГнг/А/-FRLS 5x1.5մմ2 հատվածքով, պղնձե ջիղերով, մեկուսացված, հրակայուն մալուխի անցկացում</t>
  </si>
  <si>
    <t>ВВГнг/А/-FRLS 3x1.5մմ2 հատվածքով, պղնձե ջիղերով, մեկուսացված, հրակայուն մալուխի անցկացում</t>
  </si>
  <si>
    <t>КВВГнг/А/-FRLS 10x1.5մմ2 հատվածքով, պղնձե ջիղերով, մեկուսացված, հրակայուն հսկիչ մալուխի անցկացում</t>
  </si>
  <si>
    <t>Պոլիվինիլքլորիդային այրմանը չնպաստող էլեկտրատեխնիկական տուփախողովակ 80x60մմ</t>
  </si>
  <si>
    <t>Պատի մեջ 50x50մմ անցքերի բացում</t>
  </si>
  <si>
    <t>Կերամիկական զուգարանակոնքերի տեղադրում, ցածր տեղակայված բաքով</t>
  </si>
  <si>
    <t>Անցքերի կափարիչներ 0.25x0.15մ</t>
  </si>
  <si>
    <t>Ջրամատակարարման պոմպերի տեղակայանք /2 պոմպով, էլ. սնուցման բլոկով, ղեկավարման համակարգով, փականներով, հակադարձ փականներով եւ ճնշումային հիդրոբաքով Q=2մ3/ժ, H=15մ</t>
  </si>
  <si>
    <t>Ճկուն խողովակներ զուգարանակոնքերի համար Ի15մմ, L-0.5մ</t>
  </si>
  <si>
    <t>Ջրի բաքի տեղադրում</t>
  </si>
  <si>
    <t>Ջրի բաքի արժեքը ջժանգոտվող պողպատից 1.5x0.8մ, h=2մ, d=8մմ</t>
  </si>
  <si>
    <t>Հակապայթյունային սարքավորում УЗС-1 Q=8000մ3/ժ, F=0.235մ2, 610x555մմ, УЗ-2 մետաղական տուփի մեջ /850x870մմ, L=255մմ, G=116կգ/</t>
  </si>
  <si>
    <t>Հակապայթյունային սարքավորում МЗС Q&lt;1500մ3/ժ, F=0.045մ2, 510x460մմ, М-3-2 մետաղական տուփի մեջ /850x850մմ, L=145մմ/</t>
  </si>
  <si>
    <t>Ընդարձակիչ խուց PK-0.5 Ի530մմ, H=2400մմ մուտքի եւ ելքի խողովակների Ի219մմ տրամագծով</t>
  </si>
  <si>
    <t>Մետաղական սարքավորումների հակակոռոզիոն ներկում 2 շերտ</t>
  </si>
  <si>
    <t>Էլեկտրական ջեռուցման սարքեր 0.5կվտ, 220Վ</t>
  </si>
  <si>
    <t>Էլեկտրական ջեռուցման սարքեր 1կվտ, 220Վ</t>
  </si>
  <si>
    <t>Գեներատորի ծխատար խողովակի տեղադրում Ի100x4մմ /տրամագիծը կարող է փոխվ, ըստ ձեռք բերված սարքավորումների/</t>
  </si>
  <si>
    <t>Ծխատար խողովակի վրա, ելքի մասում, գետնի մակերեւույթից 10սմ բարձրության վրա կափույրի տեղադրում</t>
  </si>
  <si>
    <t>Ե/բ կառուցվածքներ</t>
  </si>
  <si>
    <t>Ե/բ միաձույլ ժապավենային հիմքերի պատրաստում B25 դասի բետոնից</t>
  </si>
  <si>
    <t>Գլանափաթեթային ջրամեկեւսիչ շերտի իրականացում 2 շերտ իզոգամից /կամ համարժեք/, բիտումային մածիկով</t>
  </si>
  <si>
    <t>Գրունտի լիցք արտաքին աստիճանների /Ա/ տակ շերտ-շերտ տոփանումով</t>
  </si>
  <si>
    <t>Պարկուճների տեղադրում ե/բ հիմքերում եւ պատերում</t>
  </si>
  <si>
    <t>Միջնորմների շարվածքի ամրանավորում</t>
  </si>
  <si>
    <t>Մետաղական պաշտպանող հերմետիկ զրահապատ դռների տեղադրում եւ արժեքը /ըստ նախագծի/</t>
  </si>
  <si>
    <t>Մետաղական պաշտպանող հերմետիկ դռների տեղադրում եւ արժեքը /ըստ նախագծի/</t>
  </si>
  <si>
    <t>Մետաղապլաստե ապակեպատ դռների տեղադրում /ներառյալ ապամեպատումը, սարքերը, կողպեքները, ներկումը/</t>
  </si>
  <si>
    <t>Մետաղապլաստե խուլ դռների տեղադրում /ներառյալ սարքերը, կողպեքները, ներկումը/</t>
  </si>
  <si>
    <t>Արտաքին հարդարում</t>
  </si>
  <si>
    <t>Պատերի ջերմամեկուսացում փքվքծ պեռլիտի սալերով 50մմ հաստությամբ</t>
  </si>
  <si>
    <t>Արտաքին պատերի սվաղում ցեմենտ-ավազային շաղախով ռաբիցա ցանցի վրա 50x50մմ բջիջներով, 20մմ հաստությամբ</t>
  </si>
  <si>
    <t>Ծածկարանների հենակմախքի պատրաստում</t>
  </si>
  <si>
    <t>Քառակուսի կտրվածքի խողովակ □80x80x3մմ</t>
  </si>
  <si>
    <t>Ուղղանկյուն կտրվածքի խողովակ □50x30x2.5մմ</t>
  </si>
  <si>
    <t>Քառակուսի կտրվածքի խողովակ □50x50x3մմ</t>
  </si>
  <si>
    <t>Սեղան չորստեղանոց մանկական, ոտքերը՝ փայտից, երեսը՝ լամինատից, 800x800x580մմ</t>
  </si>
  <si>
    <t>Խաղալիքների պահարան, լամինատից, 1000x500x1600մմ</t>
  </si>
  <si>
    <t>Պահարան մարզագույքի համար, լամինատից, 840х430х1965մմ</t>
  </si>
  <si>
    <t>Լվացքի մեքենա, ավտոմատ, 15.0 կգ., 1400 պտույտ/րոպե</t>
  </si>
  <si>
    <t>Մեմբրանային ընդարձակման բաք 30լ</t>
  </si>
  <si>
    <t>Տաք ջրի զտիչ 25մմ</t>
  </si>
  <si>
    <t>Գազաազդանշանային սարքի տեղադրում "Դետեկտոր"</t>
  </si>
  <si>
    <t>Անցքերի բացում պատի մեջ ծխնելույզի տեղադրման համար</t>
  </si>
  <si>
    <t>Անցքի բացում պատի մեջ պարկուճի տեղադրման համար</t>
  </si>
  <si>
    <t>Անխափան սնուցման սարք UPS 650</t>
  </si>
  <si>
    <t>Գիպսաստվարաթղթե միջնորմի մեջ անցքերի բացում</t>
  </si>
  <si>
    <t>Գունավոր տեսախցիկ ներքին 4ՄՊք, 3.6մմ ներքին տեղադրման, գիշեր-ցերեկ</t>
  </si>
  <si>
    <t>Գունավոր տեսախցիկ ներքին 4ՄՊք, 3.6մմ, 40մ, IP67 արտաքին տեղադրման, գիշեր-ցերեկ</t>
  </si>
  <si>
    <t>Արտաքին պատի մեջ անցքերի բացում</t>
  </si>
  <si>
    <t>Հասցեային ռելեային սարք C2000-CP1 /СП1/, կամ համարժեքը</t>
  </si>
  <si>
    <t>Հասցեային ընդարձակիչ C2000-AP2, կամ համարժեքը</t>
  </si>
  <si>
    <t>Ծխային ազդասարք DIP 34A կամ համարժեքը</t>
  </si>
  <si>
    <t>Հրդեհային ջերմային ազդասարք ИП103/4</t>
  </si>
  <si>
    <t>КСВВнг-LS 1x2x0.8մմ2 հատվածքով մալուխի անցկացում</t>
  </si>
  <si>
    <t>Միջհարկային ծածկի մեջ անցքի բացում</t>
  </si>
  <si>
    <t>Անցքի լցափակում</t>
  </si>
  <si>
    <t>Լուսադիոդային լուսատու 36Վտ, առաստաղային ձեւը քառակուսի (595x595x55մմ) լուսային հոսքը 3318Լմ, լուսային արդյունավետությունը 95Լմ/Վտ, լույսի ջերմաստիճանը 4100K լուսահաղորդման ինդեքսը 80</t>
  </si>
  <si>
    <t>Լուսադիոդային լուսատու 10Վտ, IP64, ձեւը կլոր (Ф155մմ), լուսային հոսքը 855Լմ լուսային արդյունավետությունը 86Լմ/Վտ լույսի ջերմաստիճանը 4100K լուսահաղորդման ինդեքսը 80 /սանհանգույց/</t>
  </si>
  <si>
    <t>ВВГнг-LS 5x16մմ2 հատվածքով, պղնձե ջիղերով, մեկուսացված, հրակայուն մալուխի անցկացում</t>
  </si>
  <si>
    <t>ВВГнг-LS 5x6մմ2 հատվածքով, պղնձե ջիղերով, մեկուսացված, հրակայուն մալուխի անցկացում</t>
  </si>
  <si>
    <t>ВВГнг-LS 5x2.5մմ2 հատվածքով, պղնձե ջիղերով, մեկուսացված, հրակայուն մալուխի անցկացում</t>
  </si>
  <si>
    <t>ВВГнг-LS 5x1.5մմ2 հատվածքով, պղնձե ջիղերով, մեկուսացված, հրակայուն մալուխի անցկացում</t>
  </si>
  <si>
    <t>ВВГнг-LS 3x6մմ2 հատվածքով, պղնձե ջիղերով, մեկուսացված, հրակայուն մալուխի անցկացում</t>
  </si>
  <si>
    <t>КВВГнг-LS 5x1.5մմ2 հատվածքով, պղնձե ջիղերով, մեկուսացված, հրակայուն հսկիչ մալուխի անցկացում</t>
  </si>
  <si>
    <t>Հիմնական պատի մեջ 100x50մմ
անցքերի բացում</t>
  </si>
  <si>
    <t>Միջհարկային միջհարկային ծածկերի մեջ 100x50մմ անցքերի բացում</t>
  </si>
  <si>
    <t>Կերամիկական զուգարանակոնքերի տեղադրում, ցածր տեղակայված բաքով մանկական</t>
  </si>
  <si>
    <t>խոհանոցակոնքի ծորակ-խառնիչների տեղադրում</t>
  </si>
  <si>
    <t>Չժանգոտվող մետաղից տեխնոլոգիական թասակ յուղահավաք զտիչով 2.8x1x0.6մ չափերով b=0.8մմ</t>
  </si>
  <si>
    <t>Ընդգետնյա առվակի իրականացում ե/բ հավաքովի վաքերից /Лу4-8-1, Л4г-8/</t>
  </si>
  <si>
    <t>Ընդգետնյա առվակի ե/բ միաձույլ հիմքի պատրաստում B12.5 դասի բետոնից</t>
  </si>
  <si>
    <t>Ե/բ հավաքովի ծածկի սալերի տեղադրում վաքերի վրա П5д-8, L=0.74մ, այդ թվում 5 հատ շարժական</t>
  </si>
  <si>
    <t>Ե/բ հավաքովի ծածկի սալերի տեղադրում վաքերի վրա П5д-8*, L=0.28-0.68մ</t>
  </si>
  <si>
    <t>Առվակի արտաքին մակերեսի մեկուսացում բիտումով /աշխատավարձը հաշի է առնված վաքերի տեղադրումում/</t>
  </si>
  <si>
    <t>էքմ</t>
  </si>
  <si>
    <t>Ջեռուցման ալյումինե մարտկոցների արժեքը H=500մմ, W=97վտ /եւրոպական/</t>
  </si>
  <si>
    <t>Մետաղակառուցվածքներ</t>
  </si>
  <si>
    <t>Մետաղակառուցվածքների մաքրում, նախաներկում եւ ներկում հրակայուն ներկով 2 շերտ</t>
  </si>
  <si>
    <t>Քառակուսի կտրվածքի խողովակ □60x3մմ</t>
  </si>
  <si>
    <t>Որմնախարսխային հատվածների երեսապատում 20մմ էքստրուդացված
փրփրապոլիստիրոլի սալերով (37-40կգ/խմ խտության)</t>
  </si>
  <si>
    <t>Խցաբութակներ Մ8մմ, երկ.80մմ էքստրուդացված փրփրապոլիստիրոլի
սալերը ամրացնելու համար</t>
  </si>
  <si>
    <t>Սենդվիչ-պանելների բարձրորակ ներկում երկու շերտ եւ գեղագիտական նկարազարթում, համաձայն էքստերիերի դիզայներական նախագծի</t>
  </si>
  <si>
    <t>Արտաքին պատերի երեսապատում հրակայուն գիպսաստվարաթղթե սալերով 12մմ /2 շերտ/, մետաղական հիմնակմախքով</t>
  </si>
  <si>
    <t>Արտաքին պատերի երեսապատում ջրակայուն գիպսաստվարաթղթե սալերով 12մմ /2 շերտ/, մետաղական հիմնակմախքով</t>
  </si>
  <si>
    <t>Փայտյա հենակմախքով, ՊՎՔ երեսապատումով դռների տեղադրում /խուլ եւ ապակեպատ/</t>
  </si>
  <si>
    <t>Ալյումինե դռների տեղադրում, սանհագույցների խցիկների համար /ներառյալ ապակեփաթեթը, սարքերը, ներկումը/</t>
  </si>
  <si>
    <t>Լուսամուտների բռնակ-փակիչների տեղադրում - 1 հատ եւ ծխնիների 2 զույք տեղադրում</t>
  </si>
  <si>
    <t>Տանիքի պատուհանների պատրաստում ներառյալ շերտափեղկերը 750x850մմ չափերի</t>
  </si>
  <si>
    <t>Տանիքի պատուհանների եւ շրջակա տարածքի պատում գործարանային ներկածածկույթով ցինկապատ թիթեղով 0.5մմ հաստությամբ</t>
  </si>
  <si>
    <t>Քիվի կախվածքի տակի երեսապատում ձեւավոր թիթեղից սալերով</t>
  </si>
  <si>
    <t>Ներքին հարդարում</t>
  </si>
  <si>
    <t xml:space="preserve">Կախովի առաստաղի պատրաստում հրակայուն գիպսաստոարաթղթե սալերից 9մմ հաստության, մետաղական հիմնակմախքով </t>
  </si>
  <si>
    <t>Պատերի ներկում լատեքսային ներկով, բարելավված որակի, ծեփամածկումով</t>
  </si>
  <si>
    <t>Արտաքին աստիճանների,հարթակների եւ թեքահարթակների երեսապատում 30մմ հաստության բազալտե սալերով</t>
  </si>
  <si>
    <t>Աստիճանների բազրիքի պատրաստում</t>
  </si>
  <si>
    <t>Ուղղանկյուն կտրվածքի խողովակ □30x20x2մմ</t>
  </si>
  <si>
    <t>Բազրիքի յուղաներկում 2 շերտ</t>
  </si>
  <si>
    <t>Տարբեր աշխատանքներ</t>
  </si>
  <si>
    <t>ВВГнг-LS 5x4մմ2 հատվածքով, պղնձե ջիղերով, մեկուսացված, հրակայուն մալուխի անցկացում</t>
  </si>
  <si>
    <t>Արտաքին պատի մեջ 50x50մմ
անցքի բացում</t>
  </si>
  <si>
    <t>Փոքրիկ մարզիկ</t>
  </si>
  <si>
    <t>Փոքրիկ տարզան</t>
  </si>
  <si>
    <t>Հողային պաստառի հարթեցում լիցքերում գրեյդերով</t>
  </si>
  <si>
    <t>Ճանապարհային պատվածք և արտաքին ճանապարհ</t>
  </si>
  <si>
    <t>Բազալտե եզրաքարերի տեղադրում 300x150մմ չափերի, բետոնե հիմքով</t>
  </si>
  <si>
    <t>Բազալտե եզրաքարերի տեղադրում 200x100մմ չափերի, բետոնե հիմքով</t>
  </si>
  <si>
    <t>Ցանկապատի պատրաստում, մետաղական տարրերից կանգնակների վրա, /ներառյալ հողային աշխատանքները եւ կանգնակների բետոնացումը</t>
  </si>
  <si>
    <t>Քառակուսի կտրվածքի խողովակ □60x60x3մմ /Եվր. ստ. DIN 2395/</t>
  </si>
  <si>
    <t>Քառակուսի կտրվածքի խողովակ □25x25x2մմ /Եվր. ստ. DIN 2395/</t>
  </si>
  <si>
    <t>Քառակուսի կտրվածքի խողովակ □60x40x3մմ /Եվր. ստ. DIN 2395/</t>
  </si>
  <si>
    <t>Ավելորդ գրունտի բարձում ձեռքով ա/ինքնաթափերի վրա</t>
  </si>
  <si>
    <t>Բետոնե հիմքերի պատրաստում թառմայի հիմնակմախքի տակ B15 դասի բետոնից</t>
  </si>
  <si>
    <t>Տառմայի մետաղական հինակմախքի պատրաստում</t>
  </si>
  <si>
    <t>Քառակուսի կտրվածքի խողովակ □150x150x4մմ</t>
  </si>
  <si>
    <t>Մետաղակառուցվածքների մաքրում, նախաներկում եւ ներկում հակակոռոզիոն ներկով 2 շերտ</t>
  </si>
  <si>
    <t>Փայտյա մասերի երկտակ լաքապատում</t>
  </si>
  <si>
    <t>Քառակուսի կտրվածքի խողովակ □100x100x3մմ</t>
  </si>
  <si>
    <t>Ուղղանկյուն կտրվածքի խողովակ □60x40x3մմ</t>
  </si>
  <si>
    <t>Արեւային ջրատաքացուցիչ</t>
  </si>
  <si>
    <t>Հակասառեցման տաքացնող լար, 16վտ</t>
  </si>
  <si>
    <t>ВВГнг 3x2.5մմ2 հատվածքով, պղնձե ջիղերով, մեկուսացված, հրակայուն մալուխի անցկացում</t>
  </si>
  <si>
    <t>Հիմնակմախքի պատրաստում</t>
  </si>
  <si>
    <t>Կոյուղու դիտահորերի պատրասում ե/բ հավաքովի էլեմենտներից Ի1.0մ</t>
  </si>
  <si>
    <t>Մետաղական ելարանի ներկում հակաքայքայիչ ներկով 2 շերտ</t>
  </si>
  <si>
    <t>Օդատար, կարգավորվող ցանցաշար ВЕНТС ОРГ-0.142մ2 /350x550մմ/</t>
  </si>
  <si>
    <t>Օդատար, կարգավորվող ցանցաշար ВЕНТС ОРГ-0.128մ2 /350x500մմ/</t>
  </si>
  <si>
    <t>Օդատար, կարգավորվող ցանցաշար ВЕНТС ОРГ-0.018մ2 /200x200մմ/</t>
  </si>
  <si>
    <t>Օդատար, կարգավորվող ցանցաշար ВЕНТС ОРГ-0.026մ2 /180x180մմ/</t>
  </si>
  <si>
    <t>Օդատարի անցկացում ցինկապատ պողպատից 150x150մմ կտրվածքով d=0.5մմ</t>
  </si>
  <si>
    <t>Օդատարի անցկացում ցինկապատ պողպատից 150x200մմ կտրվածքով d=0.5մմ</t>
  </si>
  <si>
    <t>Օդատարի անցկացում ցինկապատ պողպատից 200x250մմ կտրվածքով d=0.5մմ</t>
  </si>
  <si>
    <t>Օդատարի անցկացում ցինկապատ պողպատից 250x250մմ կտրվածքով d=0.5մմ</t>
  </si>
  <si>
    <t>Օդատարի անցկացում ցինկապատ պողպատից 300x250մմ կտրվածքով d=0.5մմ</t>
  </si>
  <si>
    <t>Օդատարի անցկացում ցինկապատ պողպատից 350x250մմ կտրվածքով d=0.5մմ</t>
  </si>
  <si>
    <t>Օդատարի անցկացում ցինկապատ պողպատից 400x200մմ կտրվածքով d=0.5մմ</t>
  </si>
  <si>
    <t>Օդատարի անցկացում ցինկապատ պողպատից 400x250մմ կտրվածքով d=0.5մմ</t>
  </si>
  <si>
    <t>Օդատարի անցկացում ցինկապատ պողպատից 600x400x250մմ կտրվածքով d=0.5մմ</t>
  </si>
  <si>
    <t>Օդատարի անցկացում ցինկապատ պողպատից կյոր կտրվածքով d=0.5մմ, Ի250մմ</t>
  </si>
  <si>
    <t>Օդատարի անցկացում ցինկապատ պողպատից կյոր կտրվածքով d=0.5մմ, Ի200մմ</t>
  </si>
  <si>
    <t>Օդատարի անցկացում մետաղական խողովակից, Ի377x7մմ</t>
  </si>
  <si>
    <t>Օդատարի անցկացում մետաղական խողովակից, Ի219x6մմ</t>
  </si>
  <si>
    <t>Օդատարների ամրացման մետաղական սարքեր b=10մմ</t>
  </si>
  <si>
    <t>Օդատար, կարգավորվող ցանցաշար ВЕНТС ОРГ-0.023մ2 /250x200մմ/</t>
  </si>
  <si>
    <t>Օդատար, կարգավորվող ցանցաշար ВЕНТС ОРГ-0.029մ2 /250x150մմ/</t>
  </si>
  <si>
    <t>Օդատար, կարգավորվող ցանցաշար ВЕНТС ОРГ-0.025մ2 /200x150մմ/</t>
  </si>
  <si>
    <t>Օդատար, կարգավորվող ցանցաշար ВЕНТС ОРГ-0.017մ2 /150x150մմ/</t>
  </si>
  <si>
    <t>Օդատար, կարգավորվող ցանցաշար ВЕНТС ОРГ-0.007մ2 /100x100մմ/</t>
  </si>
  <si>
    <t>Օդատար, կարգավորվող ցանցաշար ВЕНТС ОРГ-0.045մ2 /Ի280մմ/</t>
  </si>
  <si>
    <t>Օդատարների ամրացման մետաղական սարքեր</t>
  </si>
  <si>
    <t>Օդատարների կարգավորվող ցանցաշարեր РЭД-КР-Ф160, F=0.02մ2</t>
  </si>
  <si>
    <t>Օդատարների մեկուսացում թիթեղապատ հանքաբամբակով d=50մմ</t>
  </si>
  <si>
    <t>Օդատարների կարգավորվող ցանցաշարեր РЭД-КР-Ф200, F=0.031մ2</t>
  </si>
  <si>
    <t xml:space="preserve">Օդի ներածող-արտածող ռեկուպիրացիոն սարքավորում ИНСОЛАР КРВС-125 </t>
  </si>
  <si>
    <t>Օդի ներածող-արտածող ռեկուպիրացիոն սարքավորում ВЕНТС ВТУ 900 ПВЭ ЕС</t>
  </si>
  <si>
    <t>Օդատարի անցկացում ցինկապատ պողպատից ուղղանկյուն կտրվածքով d=0.5մմ, 400x250մմ</t>
  </si>
  <si>
    <t>Օդատարների կարգավորվող ցանցաշարեր РЭД-ЦР-250x400, F=0.071մ2</t>
  </si>
  <si>
    <t>Օդատարների կարգավորվող ցանցաշարեր РЭД-КР-Ф300</t>
  </si>
  <si>
    <t>Պնդօղակ</t>
  </si>
  <si>
    <t>ФП-300-900 տիպի 3 զտիչ- կլանիչներից կազմված սարք Ի610մմ, G=65կգ/հստ, օդի ներքեւից միացումով /մետաղական տակդիր/</t>
  </si>
  <si>
    <t>Կանալային ներածող սարքավորման կոմպլեկտ, օդասառեցումով Breezart 2700 Lux F 15 380/3 տիպի Q&lt;2700մ3/ժ /N=15կվտ, G=85կգ/</t>
  </si>
  <si>
    <t>Կանալային օդափոխիչ ВЕНТС ВКМС-200 Q=1100մ3/ժ, N=0.198կվտ, n=7780պտ/րոպ, Ի198մմ, G=8.3կգ</t>
  </si>
  <si>
    <t>Կանալային օդափոխիչ ERA PRO Mars GDF 350 Q=1500մ3/ժ, N=0.25կվտ, n=2500պտ/րոպ, /G=8.5կգ, D=315մմ, L=228մմ/</t>
  </si>
  <si>
    <t>Կանալային օդափոխիչ ВКВ 250Е Ванвент Q=1300մ3/ժ, N=0.21կվտ, n=2500պտ/րոպ, /G=5.1կգ, D=248մմ, L=220մմ/</t>
  </si>
  <si>
    <t>Կանալային օդափոխիչ ВЕНТС ТТ ПРО Q=415մ3/ժ, N=0.04կվտ, n=1940պտ/րոպ, /G=3.25կգ, D=158մմ, L=289մմ/</t>
  </si>
  <si>
    <t>Համակարգի փչամաքրում օդով</t>
  </si>
  <si>
    <t>Կանալային օդափոխիչ ECF(K) 4E 225 T160-CO Q=250մ3/ժ, N=0.095կվտ, n=2500պտ/րոպ, G=3.8կգ, D=332մմ, L=230մմ</t>
  </si>
  <si>
    <t>Կանալային օդափոխիչ ECF(K) 4E 220 T160-CO Q=320մ3/ժ, N=0.085կվտ, n=2600պտ/րոպ, G=3.75կգ, D=160մմ, L=232մմ</t>
  </si>
  <si>
    <t>Կանալային օդափոխիչ VC-250 Q=1080մ3/ժ, N=0.2կվտ, n=2500պտ/րոպ, G=5.7կգ, D1=250մմ, D2=332մմ, L=230մմ</t>
  </si>
  <si>
    <t>Կանալային օդափոխիչ ECF(K) 6E 225 T200-C5 Q=560մ3/ժ, N=0.175կվտ, n=2950պտ/րոպ, G=4.6կգ, D=332մմ, L=230մմ</t>
  </si>
  <si>
    <t>ՖՎՎ ամրացման միջանկյալ դետալ՝ ալյումինե</t>
  </si>
  <si>
    <t>ՖՎՎ ամրացման եզրային դետալ՝ ալյումինե</t>
  </si>
  <si>
    <t>Ֆազերի հսկման ռելե</t>
  </si>
  <si>
    <t>Միաբյուրեղային ֆոտովոլտային վահանակ, 120(60x2) կեսբջիջ, 5 հաղորդաձող (BB),
345 Վտ -0,+ 3%, 1684x1002x30 մմ</t>
  </si>
  <si>
    <t>Փոփոխական հոսանքի գերլարման սահմանափակիչ եռաբևեռ եռաֆազ, 2-րդ դաս</t>
  </si>
  <si>
    <t>Դիաֆրագմա</t>
  </si>
  <si>
    <t>Պատերի կառուցում տուֆի կանոնավոր ձեւի քարերով, 40սմ հաստությամբ</t>
  </si>
  <si>
    <t>Ինտերֆեյսային ձեւափոխիչ C2000-P1</t>
  </si>
  <si>
    <t>Արկղ ցածրեցնող տրանսֆորմատորով</t>
  </si>
  <si>
    <t>Գլխավոր բաշխիչ վահան մուտքի վրա
ներանցումային հատիչով 2 ուղղության
համար 80Ա, խմբային 2x32Ա+1x25Ա+1x10Ա +
1x63Ա եռաֆազ և 1x25Ա միաֆազ
900х1500х440մմ, IP31 /ԳԲՎ/</t>
  </si>
  <si>
    <t>Պոլիվինիլքլորիդե այրմանը չնպաստող էլեկտրատեխնիկական գոֆրե խողովակ Ի32մմ</t>
  </si>
  <si>
    <t>Պոլիվինիլքլորիդե այրմանը չնպաստող էլեկտրատեխնիկական գոֆրե խողովակ Ի20մմ</t>
  </si>
  <si>
    <t>Պողպատե դիաֆրագմայի տեղադրում 400x400մմ</t>
  </si>
  <si>
    <t>Կերամիկական լվացարանների տեղադրում սիֆոնով</t>
  </si>
  <si>
    <t>Ջրի բաքի ջերմամեկուսացում ֆոլգայապատ հանքաբամբակով, d=50մմ</t>
  </si>
  <si>
    <t>Մետաղական խողովակի ջերմամեկուսացում ֆոլգայապատ հանքաբամբակով d=30մմ</t>
  </si>
  <si>
    <t>Օդատարների ջերմամեկուսացում ֆոլգայապատ հանքաբամբակով d=30մմ</t>
  </si>
  <si>
    <t>Ծխատար խողովակի ջերմամեկուսացում ֆոլգայապատ հանքաբամբակով d=30մմ</t>
  </si>
  <si>
    <t>Ծածկույթի պատրաստում ԿՊ-25 պրոֆիլավոր թիթեղից, 0.5մմ
հաստության</t>
  </si>
  <si>
    <t>Էլ. սալոջախ 600x600x850մմ, N = 9,2կՎտ, 380Վ /3ֆ/</t>
  </si>
  <si>
    <t>Սառնարանային պահարան սառցախցիկով 750x700x2100մմ N=0,32կվտ, 220Վ, 800լ. /1ֆ/</t>
  </si>
  <si>
    <t>Պոլիէթիլենային էլեկտրատեխնիկական գոֆրե խողովակ Ի20մմ</t>
  </si>
  <si>
    <t>Գլխավոր բածխիչ վահան ներանցումային 125Ա, խմբային 1x80Ա+2x50Ա+1x25Ա+1x16Ա եռաֆազ + 1x40Ա+1x25Ա միաֆազ ավտոմատ անջատիչներով 800x170x440մմ, կոմպլեկտավորված չափիչ եւ ստուգիչ սարքավորումներով /ԳԲՎ/</t>
  </si>
  <si>
    <t>Դիֆերենցիալ ավտոմատ անջատիչ 380Վ, 10Ա, ID=30mA</t>
  </si>
  <si>
    <t>Դիֆերենցիալ ավտոմատ անջատիչ 220Վ, 16Ա, ID=30mA</t>
  </si>
  <si>
    <t>Դիֆերենցիալ ավտոմատ անջատիչ 220Վ, 32Ա, ID=30mA</t>
  </si>
  <si>
    <t>Կերամիկական մանկական լվացարանների տեղադրում սիֆոնով</t>
  </si>
  <si>
    <t>Երկտեղ խոհանոցակոնքերի տեղադրում սիֆոնով /չժանգոտվող/</t>
  </si>
  <si>
    <t>Տակդիրների տեղադրում սիֆոնով</t>
  </si>
  <si>
    <t>Տակդիրների տեղադրում սիֆոնով մանկական</t>
  </si>
  <si>
    <t>Խողովակների ջերմամեկուսացում ֆոլգայապատ ապակեբամբակով, b=4սմ</t>
  </si>
  <si>
    <t>Ալյումինե վիտրաժների տեղադրում, երկշերտ (4+12+4) ապակեփաթետով, շրջանակը՝ ալյումինե պրոֆիլ ներքեւի մասը ջերմամեկուսիչ շերտով սենդվիչ /ներառյալ ապակեփաթեթը, ներկումը/
չբացվող</t>
  </si>
  <si>
    <t>Խճի շերտի իրականացում ասֆալտե ծածկույթի տակ h=12սմ</t>
  </si>
  <si>
    <t>Բիտումով տոգորված խճաշերտի իրականացում ասֆալտե ծածկույթի տակ h=4սմ (4.12տ/1000մ2)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</si>
  <si>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</si>
  <si>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</si>
  <si>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Խճի շերտի իրականացում սալվածքի ասֆալտե ծածկույթի տակ h=10սմ</t>
  </si>
  <si>
    <t>Մայթի ասֆալտաբետոնե ծածկի իրականացում տաք մանրահատիկ ա/բ խառուրդից h=3սմ</t>
  </si>
  <si>
    <t>Բետոնե նախապատրաստական շերտի իրականացում B12.5 դասի բետոնից 80մմ</t>
  </si>
  <si>
    <t>Օդատար, կարգավորվող ցանցաշար ВЕНТС ОРГ-0.013մ2 /150x120մմ/</t>
  </si>
  <si>
    <t>Ավելորդ գրունտի տեղափոխում մինչեւ 2.5կմ</t>
  </si>
  <si>
    <t>Ավելորդ գրունտի տեղափոխում մինչեւ 2.5 կմ</t>
  </si>
  <si>
    <t>Մետաղական խողովակ 65x3.2մմ, L=3.6մ, 17 հատ</t>
  </si>
  <si>
    <t>II կարգի գրունտի մշակում էքսկավատորով ա/ինքնաթափերի վրա բարձելով</t>
  </si>
  <si>
    <t>II-IV կարգի գրունտի մշակում եւ ետլիցք տոփանումով հողանցման կռուցման համար</t>
  </si>
  <si>
    <t>II կարգի գրունտի մշակում էքսկավատորով կողալիցքով</t>
  </si>
  <si>
    <t>IV կարգի գրունտի մշակում էքսկավատորով ա/ինքնաթափերի վրա բարձելով</t>
  </si>
  <si>
    <t>Կեղտաջրերի կուտակման հոր</t>
  </si>
  <si>
    <t>Նախապատրաստական շերտի իրականացում B7.5 դասի բետոնից</t>
  </si>
  <si>
    <t>Բիտումային ջրամեկուսացում 1 շերտ</t>
  </si>
  <si>
    <t>Ե/բ միաձույլ հիմքի սալի պատրաստում B25, W6, F150 դասի բետոնից</t>
  </si>
  <si>
    <t>Ե/բ միաձույլ պատերի պատրաստում B25, W6, F150 դասի բետոնից</t>
  </si>
  <si>
    <t>Ե/բ միաձույլ միջուկների պատրաստում B25, W6, F150 դասի բետոնից</t>
  </si>
  <si>
    <t>Ե/բ միաձույլ գոտիների պատրաստում B25 դասի բետոնից</t>
  </si>
  <si>
    <t>Ե/բ միաձույլ պարզունակների պատրաստում B25 դասի բետոնից</t>
  </si>
  <si>
    <t>Պատյան-խողովակի տեղադրում 377x4մմ</t>
  </si>
  <si>
    <t>Թերթապողպատ t=6մմ, 60x100մմ</t>
  </si>
  <si>
    <t>Բիտումի մածիկով ներծծված խծուծ</t>
  </si>
  <si>
    <t>Հորի ծածկի հավաքովի կողավոր սալերի տեղադրում</t>
  </si>
  <si>
    <t>Ե/բ հավաքովի սալեր 2ПГ6-6АIIIв Т-П /4 հատ/</t>
  </si>
  <si>
    <t>Ե/բ հավաքովի սալեր 2ПВ6-5АтV T-7 /2 հատ/</t>
  </si>
  <si>
    <t>Պատերի քսուկային ջրամեկուսացում բիտումով 2 շերտ</t>
  </si>
  <si>
    <t>Ծածկի հարթեցնող շերտի պատրաստում ցեմենտ-ավազային շաղախից 30մմ հաստությամբ</t>
  </si>
  <si>
    <t>Ծածկի բիտումային ջրամեկուսացում 2 շերտ</t>
  </si>
  <si>
    <t>Ծածկի պաշտպանիչ շերտի պատրաստում ցեմենտ-ավազային շաղախից 40մմ հաստությամբ</t>
  </si>
  <si>
    <t>Մետաղական մտոցների տեղադրում</t>
  </si>
  <si>
    <t>Մետաղական կափարիչների տեղադրում</t>
  </si>
  <si>
    <t>Օդափոխության խողովակ Ի219x5մմ</t>
  </si>
  <si>
    <t>Թերթապողպատից տարրերի տեղադրում բացվածքների համար 80x50x3</t>
  </si>
  <si>
    <t>Թերթապողպատից տարրերի տեղադրում բացվածքների համար 100x100x3</t>
  </si>
  <si>
    <t>Հողային պաստառի իրականցում</t>
  </si>
  <si>
    <t>Հողային պաստառի տոփանում</t>
  </si>
  <si>
    <t>Հողային պաստառի ջրում</t>
  </si>
  <si>
    <t>Գրունտի տեղափոխում մինչեւ 2.5 կմ</t>
  </si>
  <si>
    <t>Գրունտի տեղափոխում մինչեւ 2.5կմ</t>
  </si>
  <si>
    <t>Հողային պաստառի հարթեցում հանույթում գրեյդերով</t>
  </si>
  <si>
    <t>II կարգի գրունտի մշակում ձեռքով</t>
  </si>
  <si>
    <t>Խողովակաշարի անցկացում պոլիպրոպիլենային խողովակներից Փ15 (20x1.9), PN10, հիդրավլիկ փորձարկումով</t>
  </si>
  <si>
    <t>Խողովակաշարի անցկացում պոլիպրոպիլենային խողովակներից Փ20 (25x2.3), PN10, հիդրավլիկ փորձարկումով</t>
  </si>
  <si>
    <t>Խողովակաշարի անցկացում պոլիպրոպիլենային խողովակներից Փ25 (32x3.0), PN10, հիդրավլիկ փորձարկումով</t>
  </si>
  <si>
    <t>Խողովակաշարի անցկացում պոլիպրոպիլենային խողովակներից Փ32 (40x3.7), PN10, հիդրավլիկ փորձարկումով</t>
  </si>
  <si>
    <t>Խողովակաշարի անցկացում պոլիպրոպիլենային խողովակներից Փ40 (50x4.6), PN10, հիդրավլիկ փորձարկումով</t>
  </si>
  <si>
    <t>Խողովակաշարի անցկացում պոլիպրոպիլենային խողովակներից Փ50 (63x5.8), PN10, հիդրավլիկ փորձարկումով</t>
  </si>
  <si>
    <t>Ալյումինե դռների տեղադրում, եռաշերտ (4+12+4+16+4)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սարքերը, ներկումը/ բացվող</t>
  </si>
  <si>
    <t>Ալյումինե դռների տեղադրում, եռաշերտ (4+12+4+16+4)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ներկումը/
չբացվող</t>
  </si>
  <si>
    <t>Պլաստմասե պատուհանագոգերի տեղադրում 200 մմ լայնությամբ</t>
  </si>
  <si>
    <t>Մետաղապլաստե, եռաշերտ (4+12+4+16+4) ապակեփաթեթով, հինգ խցիկանի պրոֆիլով պատուհանների տեղադրում /ներառյալ ապակեփաթեթը, ներկումը/
չբացվող</t>
  </si>
  <si>
    <t>Ալյումինե պատուհանների տեղադրում, եռաշերտ (4+12+4+16+4) ապակեփաթետով, շրջանակը՝ ալյումինե պրոֆիլ ջերմահաղորդականությունը
նվազեցնող շերտով /ներառյալ ապակեփաթեթը, սարքերը, ներկումը/
բացվող</t>
  </si>
  <si>
    <t>Ալյումինե վիտրաժների տեղադրում, եռաշերտ (4+12+4+16+4)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ներկումը/
չբացվող</t>
  </si>
  <si>
    <t>Ջրամատակարարման պոմպերի տեղակայանք /2պոմպով, էլ. սնուցման բլոկով, ղեկավարման համակարգով, փականներով, հակադարձ փականներով եւ ճնշումային հիդրոբաքով Q=40մ3/ժ, H40մ</t>
  </si>
  <si>
    <t>Սանհագույցների բաժանարար միջնորմներ ալյումինե պրոֆիլից, լցափակումով</t>
  </si>
  <si>
    <t>50x50մմ փայտե չորսուների արժեքը, Lընդ.=2700մ</t>
  </si>
  <si>
    <t>Աղմկախլացուցիչ N:6 400x200մմ, L=600մմ / G=10.5կգ/</t>
  </si>
  <si>
    <t>Օդատար, կարգավորվող ցանցաշար ВЕНТС ОРГ-0.0196մ2 /250x120մմ/</t>
  </si>
  <si>
    <t>Ջերմամեկուսիչ (կիսակոշտ հանքաբամբակ 60կգ/մ3), 1 շերտ 50մմ</t>
  </si>
  <si>
    <t>Ե/բ միաձույլ գոտու պատրաստում B25 դասի բետոնից</t>
  </si>
  <si>
    <t>Ցեմենտ-ավազային հարթեցնող շերտերի իրականացում /տարբեր տեղերում/</t>
  </si>
  <si>
    <t>Թերթապողպատ —150x150x4մմ</t>
  </si>
  <si>
    <t>Թերթապողպատ —100x100x10մմ</t>
  </si>
  <si>
    <t>Թառմայի փայտյա մասերի պատրաստում /տախտակներից 50x150x4400մմ, 21 հատ/</t>
  </si>
  <si>
    <t>Ինքնախարսխվող հեղույս M10x120մմ</t>
  </si>
  <si>
    <t>Մեխանիկական ֆիլտր մինչև 50 միկրոմասնիկների մաքրմամբ</t>
  </si>
  <si>
    <t>Մանրեասպան ֆիլտր մինչև 9 խմ/ժամ մաքրմամբ</t>
  </si>
  <si>
    <t>Միջնորմների իրականացում երկու կողմից երեսապատված հրակայուն գիպսաստվարաթղթե սալերով 12մմ /2 շերտ/, մետաղական հիմնակմախքով</t>
  </si>
  <si>
    <t>Միջնորմների իրականացում երկու կողմից երեսապատված ջրակայուն գիպսաստվարաթղթե սալերով 12մմ /2 շերտ/, մետաղական հիմնակմախքով</t>
  </si>
  <si>
    <t>Միջնորմների մեջ բազալտե հանքաբամբակե ձայնամեկուսիչ սալերի տեղադրում, հաստությունը՝ 50մմ, խտությունը՝ 60-80կգ/խմ</t>
  </si>
  <si>
    <t>Պոլիպրոպիլենային խողովակների անկյունակներ Փ20մմ</t>
  </si>
  <si>
    <t>Խողովակների անցումներ մետաղ/պլաստմասսա Փ20մմ</t>
  </si>
  <si>
    <t>Խողովակաշարի անցկացում պոլիվինիլքլորիդային խողովակներից Ф110մմ ռետինե սեղմիչ օղակներով, հիդրավլիկ փորձարկումով</t>
  </si>
  <si>
    <t>Խողովակաշարի անցկացում պոլիվինիլքլորիդային խողովակներից Ф50մմ ռետինե սեղմիչ օղակներով, հիդրավլիկ փորձարկումով</t>
  </si>
  <si>
    <t>Արծնապատ հոսակի տեղադրում Ф100մմ</t>
  </si>
  <si>
    <t>Արծնապատ հոսակների տեղադրում Ф50մմ</t>
  </si>
  <si>
    <t>Ստուգիչ Ф110մմ</t>
  </si>
  <si>
    <t>Եռաբաշխիկ ուղիղ Ф110x110մմ</t>
  </si>
  <si>
    <t>Եռաբաշխիկ թեք Ф110x110մմ</t>
  </si>
  <si>
    <t>Եռաբաշխիկ ուղիղ Ф110x50մմ</t>
  </si>
  <si>
    <t>Եռաբաշխիկ թեք Ф110x50մմ</t>
  </si>
  <si>
    <t>Եռաբաշխիկ ուղիղ Ф50x50մմ</t>
  </si>
  <si>
    <t>Եռաբաշխիկ թեք Ф50x50մմ</t>
  </si>
  <si>
    <t>Անցում Ф110x50մմ</t>
  </si>
  <si>
    <t>Անկյունակ a=90Օ Ф110մմ</t>
  </si>
  <si>
    <t>Անկյունակ a=45Օ Ф110մմ</t>
  </si>
  <si>
    <t>Անկյունակ a=90Օ Ф50մմ</t>
  </si>
  <si>
    <t>Անկյունակ a=45Օ Ф50մմ</t>
  </si>
  <si>
    <t>Պատյանի տեղադրում պողպատե խողովակից Ф325x4մմ</t>
  </si>
  <si>
    <t>Ինքնապարուրակվող պտուտակներ Ф6մմ</t>
  </si>
  <si>
    <t>Խմբասենյակ</t>
  </si>
  <si>
    <t>Աշխատանքային աթոռ</t>
  </si>
  <si>
    <t>Ñ³ï</t>
  </si>
  <si>
    <t>Գրապահարան</t>
  </si>
  <si>
    <t>ՆՆջարան</t>
  </si>
  <si>
    <t>Բարձի երես` արտաքին</t>
  </si>
  <si>
    <t>Ներքնակի երես</t>
  </si>
  <si>
    <t>Վերմակակալ</t>
  </si>
  <si>
    <t>Սավան</t>
  </si>
  <si>
    <t>Մանկական սրբիչ</t>
  </si>
  <si>
    <t>Բարձ</t>
  </si>
  <si>
    <t>Տաք բրդյա վերմակ (ծածկոց)</t>
  </si>
  <si>
    <t>Խավակտորե ծածկոց (բայկայե կամ բամբակյա)</t>
  </si>
  <si>
    <t>Զուգարան</t>
  </si>
  <si>
    <t xml:space="preserve">Բջջակներ </t>
  </si>
  <si>
    <t xml:space="preserve"> Զուգարանի թղթի ամրակ</t>
  </si>
  <si>
    <t>Պահարան՝ տնտեսական պարագաների համար</t>
  </si>
  <si>
    <t>Խմբասենյակի բուֆետային մաս</t>
  </si>
  <si>
    <t xml:space="preserve"> Լվացարան 430, ծորակով</t>
  </si>
  <si>
    <t>Պահարան՝ սպասքի համար</t>
  </si>
  <si>
    <t>Չորանոց</t>
  </si>
  <si>
    <t>Տնօրենի աշխատասենյակ</t>
  </si>
  <si>
    <t>Մետաղական պահարան</t>
  </si>
  <si>
    <t>Ղեկավարի աթոռ</t>
  </si>
  <si>
    <t>Զգեստապահարան</t>
  </si>
  <si>
    <t>Երաժշտական պարապմունքների դահլիճ</t>
  </si>
  <si>
    <t>Օդորակիչ</t>
  </si>
  <si>
    <t>Աթոռ դահլիճի համար (պլաստմասսա)</t>
  </si>
  <si>
    <t xml:space="preserve">Մարմնամարզական պարապմունքների դահլիճ 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</si>
  <si>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</si>
  <si>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</si>
  <si>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</si>
  <si>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</si>
  <si>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</si>
  <si>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</si>
  <si>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Սպորտային հավաքածու &lt;&lt;Կասկադյոր&gt;&gt;</t>
  </si>
  <si>
    <t>Սպորտային հավաքածու &lt;&lt;Թվային շարք&gt;&gt;</t>
  </si>
  <si>
    <t>Մանկական սպորտային հավաքածու</t>
  </si>
  <si>
    <t>Մանկական մարզահամալիր</t>
  </si>
  <si>
    <t>Մեծ խոհանոց</t>
  </si>
  <si>
    <t>Լվացարան-ավազան մեկ տեղանոց կաթսաների համար</t>
  </si>
  <si>
    <t>Խառնիչային ծորակ</t>
  </si>
  <si>
    <t>Օդաքարշ պատին ամրացող 1200x1000x350</t>
  </si>
  <si>
    <t>Սննդի դուրս գրման սառնարան 300-320լ</t>
  </si>
  <si>
    <t>Բանջարեղեն կտրելու եռաֆազ մեքենա</t>
  </si>
  <si>
    <t>Մսաղաց էլեկտրական</t>
  </si>
  <si>
    <t xml:space="preserve">Խմորի սպիռալաձև հարիչ/12 կգ խմորի տարողությամբ/ </t>
  </si>
  <si>
    <t>Սպասք լվանալու եռաֆազ մեքենա</t>
  </si>
  <si>
    <t>Չժանգոտվող պողպատից դարակ 1200*500</t>
  </si>
  <si>
    <t xml:space="preserve">Պահարան սպասքի համար </t>
  </si>
  <si>
    <t>Կաթսա մետաղական 2լ</t>
  </si>
  <si>
    <t>Կաթսա մետաղական 4լ</t>
  </si>
  <si>
    <t>Կաթսա մետաղական 10լ</t>
  </si>
  <si>
    <t>Թասեր 5լ</t>
  </si>
  <si>
    <t>Թասեր 10լ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</si>
  <si>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</si>
  <si>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</si>
  <si>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</si>
  <si>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</si>
  <si>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</si>
  <si>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</si>
  <si>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</si>
  <si>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</si>
  <si>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</si>
  <si>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>Չափիչ բաժակ բաժնեչափով</t>
  </si>
  <si>
    <t>Ջերմաչափեր ճաշի</t>
  </si>
  <si>
    <t>Ջերմաչափեր սենյակի</t>
  </si>
  <si>
    <t>Դույլ պլաստմասե 10լ</t>
  </si>
  <si>
    <t xml:space="preserve">Սննդի տարաներ կափարիչով 10լ </t>
  </si>
  <si>
    <t>Սննդի տարաներ 20լ</t>
  </si>
  <si>
    <t>Աղբարկղ, պլաստմասե 20լ</t>
  </si>
  <si>
    <t>Հատակ մաքրելու ձող</t>
  </si>
  <si>
    <t>Գդալ</t>
  </si>
  <si>
    <t>Պատառաքաղ</t>
  </si>
  <si>
    <t xml:space="preserve">Ափսե </t>
  </si>
  <si>
    <t>Ափսե ապուրի համար</t>
  </si>
  <si>
    <t>Բաժակ</t>
  </si>
  <si>
    <t>Պահեստային մաս</t>
  </si>
  <si>
    <t>Հարթակով կշեռք</t>
  </si>
  <si>
    <t>Էլեկտրական կշեռք</t>
  </si>
  <si>
    <t xml:space="preserve"> Անվասայլակ</t>
  </si>
  <si>
    <t>Սառնարանային տնտեսություն</t>
  </si>
  <si>
    <t>Սառցարան 200լ</t>
  </si>
  <si>
    <t xml:space="preserve">Օդորակիչ </t>
  </si>
  <si>
    <t>Փոշեկուլ</t>
  </si>
  <si>
    <t>Բուժկետ</t>
  </si>
  <si>
    <t>Սեղան բժշկական</t>
  </si>
  <si>
    <t>Գործիքային սեղան</t>
  </si>
  <si>
    <t>Պահարան բժշկական</t>
  </si>
  <si>
    <t>Կշեռք բժշկական</t>
  </si>
  <si>
    <t>Հասակաչափ</t>
  </si>
  <si>
    <t>Աղյուսակ (տեսողությունը որոշելու համար)</t>
  </si>
  <si>
    <t>Բժշկական թախտ</t>
  </si>
  <si>
    <t>Ուսուցչի սեղան</t>
  </si>
  <si>
    <t>Լվացքատուն</t>
  </si>
  <si>
    <t>ä³Ñ³ñ³Ý ëåÇï³Ï»Õ»ÝÇ Ñ³Ù³ñ, É³ÙÇÝ³ïÇó, 1800x2000x600 ÙÙ,
յուրաքանչյուր խմբի համար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</si>
  <si>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</si>
  <si>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</si>
  <si>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</si>
  <si>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</si>
  <si>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</si>
  <si>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</si>
  <si>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</si>
  <si>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>ÀÝ¹³Ù»ÝÁ /Ñ³½. ¹ñ./</t>
  </si>
  <si>
    <t>Սահարան մանկական 1400x1400x800մմ</t>
  </si>
  <si>
    <t>Խողովակաշարի անցկացում պոլիէթիլենային ծալքավոր լայնուկավոր խողովակներից Ի150մմ, հիդրավլիկ փորձարկումով</t>
  </si>
  <si>
    <t>ՑԹՍ սալերի տակի կավարամածի իրականացում 50x50մմ փայտե չորսուներից</t>
  </si>
  <si>
    <t>Նախապատրաստական շերտի իրականացում B12.5 դասի բետոնից</t>
  </si>
  <si>
    <t>Պոլիպրոպիլենային խողովակների եռաբաշխիչներ խցիկով Փ20մմ</t>
  </si>
  <si>
    <t>Մետաղական պարկուճների տեղադրում պողպատե խողովակներից Փ273x7մմ, 4 հատ</t>
  </si>
  <si>
    <t>Ավտոմատ օդահեռացման փականներ Փ15մմ</t>
  </si>
  <si>
    <t>Կցորդչային փականներ Փ15մմ</t>
  </si>
  <si>
    <t>Ջերմակարգավորիչ փականներ Փ15մմ</t>
  </si>
  <si>
    <t>Օդատարների ճկուն միացումներ Ф160/170մմ</t>
  </si>
  <si>
    <t>Օդատարի անցկացում ցինկապատ պողպատից կյոր կտրվածքով d=0.5մմ, Ф160մմ</t>
  </si>
  <si>
    <t>Օդատարների ճկուն միացումներ Ф160/330մմ</t>
  </si>
  <si>
    <t>Օդատարների ճկուն միացումներ Ф160մմ</t>
  </si>
  <si>
    <t>Օդատարի անցկացում ցինկապատ պողպատից կյոր կտրվածքով d=0.5մմ, Ф200մմ</t>
  </si>
  <si>
    <t>Օդատարների ճկուն միացումներ Ф160/318մմ</t>
  </si>
  <si>
    <t>Օդատարների ճկուն միացումներ Ф160/240մմ</t>
  </si>
  <si>
    <t>Օդատարների ճկուն միացումներ Ф160/212մմ</t>
  </si>
  <si>
    <t>Օդատարի անցկացում ցինկապատ պողպատից կյոր կտրվածքով d=0.5մմ, Ф250մմ</t>
  </si>
  <si>
    <t>Օդատարների ճկուն միացումներ Ф250մմ</t>
  </si>
  <si>
    <t>Օդատարների ճկուն միացումներ Ф200/300մմ</t>
  </si>
  <si>
    <t>Օդատարների ճկուն միացումներ Ф200/212մմ</t>
  </si>
  <si>
    <t>Օդատարների ճկուն միացումներ Ф200մմ</t>
  </si>
  <si>
    <t>Օդատարների ճկուն միացումներ Ф110/150մմ</t>
  </si>
  <si>
    <t>Օդատարների ճկուն միացումներ Ф150մմ</t>
  </si>
  <si>
    <t>Օդատարների ճկուն միացումներ Ф200/400x250մմ</t>
  </si>
  <si>
    <t>Խողովակաշարի անցկացում պողպատե ցինկապատ խողովակներից Ф57x3.5մմ</t>
  </si>
  <si>
    <t>Խողովակաշարի անցկացում պոլիպրոպիլենային խողովակներից Ф32/40x3.7/մմ, հիդրավլիկ փորձարկումով, լվացումով եւ ախթահանումով</t>
  </si>
  <si>
    <t>Խողովակաշարի անցկացում պոլիպրոպիլենային խողովակներից Ф25/32x3/մմ, հիդրավլիկ փորձարկումով, լվացումով եւ ախթահանումով</t>
  </si>
  <si>
    <t>Խողովակաշարի անցկացում պոլիպրոպիլենային խողովակներից Ф20/25x2.3/մմ, հիդրավլիկ փորձարկումով, լվացումով եւ ախթահանումով</t>
  </si>
  <si>
    <t>Խողովակաշարի անցկացում պոլիպրոպիլենային խողովակներից Ф15/20x1.9/մմ, հիդրավլիկ փորձարկումով, լվացումով եւ ախթահանումով</t>
  </si>
  <si>
    <t>Գնդիկավոր փական Ф25մմ</t>
  </si>
  <si>
    <t>Գնդիկավոր փականներ Ф20մմ</t>
  </si>
  <si>
    <t>Գնդիկավոր փականներ Ф15մմ</t>
  </si>
  <si>
    <t>Հակահրդեհային ծորակների տեղադրում Ф50մմ /ներառյալ ճկախողովակը -20մ, պահարանը/</t>
  </si>
  <si>
    <t>Պողպատ-պոլիէթիլեն միացություն Ф50մմ</t>
  </si>
  <si>
    <t>Պոլիպրոպիլենային խողովակների անկյունակներ Ф32մմ</t>
  </si>
  <si>
    <t>Պոլիպրոպիլենային խողովակների անկյունակներ Ф25մմ</t>
  </si>
  <si>
    <t>Պոլիպրոպիլենային խողովակների անկյունակներ Ф20մմ</t>
  </si>
  <si>
    <t>Պոլիպրոպիլենային խողովակների անկյունակներ Ф15մմ</t>
  </si>
  <si>
    <t>Պոլիպրոպիլենային խողովակների եռաբաշխիկներ Ф32x25x32մմ</t>
  </si>
  <si>
    <t>Պոլիպրոպիլենային խողովակների եռաբաշխիկներ Ф25x25x25մմ</t>
  </si>
  <si>
    <t>Պոլիպրոպիլենային խողովակների եռաբաշխիկներ Ф25x20x25մմ</t>
  </si>
  <si>
    <t>Պոլիպրոպիլենային խողովակների եռաբաշխիկներ Ф25x15x25մմ</t>
  </si>
  <si>
    <t>Պոլիպրոպիլենային խողովակների եռաբաշխիկներ Ф20x20x20մմ</t>
  </si>
  <si>
    <t>Պոլիպրոպիլենային խողովակների եռաբաշխիկներ Ф20x15x20մմ</t>
  </si>
  <si>
    <t>Պոլիպրոպիլենային խողովակների եռաբաշխիկներ Ф15x15x15մմ</t>
  </si>
  <si>
    <t>Պոլիպրոպիլենային խողովակների անցումներ Ф32x25մմ</t>
  </si>
  <si>
    <t>Պոլիպրոպիլենային խողովակների անցումներ Ф25x20մմ</t>
  </si>
  <si>
    <t>Պոլիպրոպիլենային խողովակների անցում Ф25x15մմ</t>
  </si>
  <si>
    <t>Պոլիպրոպիլենային խողովակների անցումներ Ф20x15մմ</t>
  </si>
  <si>
    <t>Պոլիպրոպիլենային խողովակների փոխակերպիչներ Ф32մմ</t>
  </si>
  <si>
    <t>Պոլիպրոպիլենային խողովակների փոխակերպիչներ Ф25մմ</t>
  </si>
  <si>
    <t>Պոլիպրոպիլենային խողովակների փոխակերպիչներ Ф20մմ</t>
  </si>
  <si>
    <t>Պոլիպրոպիլենային խողովակների փոխակերպիչներ Ф15մմ</t>
  </si>
  <si>
    <t>Պատյանի տեղադրում պողպատե խողովակից Ф219x4մմ</t>
  </si>
  <si>
    <t>Պոլիվինիլքլորիդե այրմանը չնպաստող էլեկտրատեխնիկական գոֆրե խողովակ Ф40մմ</t>
  </si>
  <si>
    <t>Պոլիվինիլքլորիդե այրմանը չնպաստող էլեկտրատեխնիկական գոֆրե խողովակ Ф32մմ</t>
  </si>
  <si>
    <t>Պոլիվինիլքլորիդե այրմանը չնպաստող էլեկտրատեխնիկական գոֆրե խողովակ Ф25մմ</t>
  </si>
  <si>
    <t>Պոլիվինիլքլորիդե այրմանը չնպաստող էլեկտրատեխնիկական գոֆրե խողովակ Ф20մմ</t>
  </si>
  <si>
    <t>Մետաղական բարակապատ ցինկապատ խողովակ Ф40մմ</t>
  </si>
  <si>
    <t>Պոլիէթիլենային խողովակ Ф110մմ</t>
  </si>
  <si>
    <t>Կցորդչային փական Ф25մմ</t>
  </si>
  <si>
    <t>Կցորդչային փական Ф32մմ</t>
  </si>
  <si>
    <t>Խողովակաշարի անցկացում պողպատե էլեկտրաեռակցված խողովակներից Ф25x2մմ</t>
  </si>
  <si>
    <t>Խողովակաշարի անցկացում պողպատե էլեկտրաեռակցված խողովակներից Ф32x2մմ</t>
  </si>
  <si>
    <t>Գազատարի միացում գործող ցանցին Ф32մմ</t>
  </si>
  <si>
    <t>Մետաղական պարկուճի տեղադրում Ф100մմ, L=0.7մմ, 1 հատ</t>
  </si>
  <si>
    <t>Մատակարարող սանրակ երկտեղանոց Ф125մմ, Լ=0,8մ</t>
  </si>
  <si>
    <t>Հետադարձ սանրակ երկտեղանոց Ф125մմ, Լ=0,8մ</t>
  </si>
  <si>
    <t>Խողովակաշարի անցկացում պոլիպրոպիլենային խողովակներից Ф40/50x5.4/մմ, հիդրավլիկ փորձարկումով, լվացումով եւ ախթահանումով</t>
  </si>
  <si>
    <t>Խողովակաշարի անցկացում պոլիպրոպիլենային խողովակներից Ф50/63x5.8/մմ, հիդրավլիկ փորձարկումով, լվացումով եւ ախթահանումով</t>
  </si>
  <si>
    <t>Կցորդչային փականներ Ф15մմ</t>
  </si>
  <si>
    <t>Կցորդչային փականներ Ф20մմ</t>
  </si>
  <si>
    <t>Կցորդչային փականներ Ф25մմ</t>
  </si>
  <si>
    <t>Կցորդչային փականներ Ф40մմ</t>
  </si>
  <si>
    <t>Կցորդչային փականներ Ф50մմ</t>
  </si>
  <si>
    <t>Հետադարձ կափույր Ф50մմ</t>
  </si>
  <si>
    <t>Հետադարձ կափույր Ф25մմ</t>
  </si>
  <si>
    <t>Ջերմակարգավորիչ փականներ Ф40մմ</t>
  </si>
  <si>
    <t>Ջերմակարգավորիչ փականներ Ф50մմ</t>
  </si>
  <si>
    <t>Բետոնե նախապատրաստական շերտի իրականացում B12.5 դասի բետոնից</t>
  </si>
  <si>
    <t>Ե/բ միաձույլ հատակի սալի պատրաստում B12.5 դասի բետոնից</t>
  </si>
  <si>
    <t>Բետոնե թումբերի պատրաստում B12.5 դասի բետոնից, h=400մմ</t>
  </si>
  <si>
    <t>Խամքարաբետոնե զանգվածի պատրաստում ներքին /Բ/ աստիճանների տակ B12.5 դասի բետոնով</t>
  </si>
  <si>
    <t>Բետոնե թումբերի պատրաստում B12.5 դասի բետոնից</t>
  </si>
  <si>
    <t>Նախապատրաստական շերտի իրականացում հիմքերի տակ, B12.5 դասի բետոնից</t>
  </si>
  <si>
    <t>Բետոնե նախապատրաստական շերտի իրականացում 100մմ հստությամբ, B12.5 դասի բետոնից</t>
  </si>
  <si>
    <t>Նախապատրաստական շերտի իրականացում հիմքերի տակ B12.5 դասի բետոնից</t>
  </si>
  <si>
    <t>Կոպճավազային շերտ, ջրելով տոփանած, հ=80մմ</t>
  </si>
  <si>
    <t>Խճի շերտ (ֆրակցիա 20-40մմ) հ=80մմ, 
ջրելով տոփանած</t>
  </si>
  <si>
    <t>Հիմնատակի պատրաստում B15 դասի բետոնից, h=80մմ, երեսի բարձրորակ
հարթեցում մեխանիկական եղանակով ( вертолет )</t>
  </si>
  <si>
    <t xml:space="preserve">Բազալտե մանրաթելային ամրանից ցանց, Փ4մմ, 200x200մմ բջիջներով </t>
  </si>
  <si>
    <t>Դրենաժային խողովակների տեղադրումով (1քմ-ին 1 հատ, Փ25մմ, L=12սմ)</t>
  </si>
  <si>
    <t>Բարձորակ արհեստական խոտածածկույթի իրականացում (h=35մմ) ամրացումը բետոնե հիմքի վրա երկկոմպոնենտային պոլիմերային սոսնձով</t>
  </si>
  <si>
    <t>Պոլիէթիլենային էլեկտրատեխնիկական գոֆրե խողովակ Ф20մմ</t>
  </si>
  <si>
    <t>Ամրան Ф8A240</t>
  </si>
  <si>
    <t>Ամրան Ф12A500C</t>
  </si>
  <si>
    <t>Ամրան Ф14A500C</t>
  </si>
  <si>
    <t>Ամրան Ф18A500C</t>
  </si>
  <si>
    <t>Ամրան Ф22A500C</t>
  </si>
  <si>
    <t>Ամրան Ф25A500C</t>
  </si>
  <si>
    <t>Ամրան Ф20A500C</t>
  </si>
  <si>
    <t>Ամրան Ф8A500C</t>
  </si>
  <si>
    <t>Ամրան Ф6A240</t>
  </si>
  <si>
    <t>Ամրան Ф10A500C</t>
  </si>
  <si>
    <t>Ամրանային ցանց ФBp-4</t>
  </si>
  <si>
    <t>Պարկուճ պողպատե խողովակից Ф508x8մմ /1 հատ/</t>
  </si>
  <si>
    <t>Պարկուճ պողպատե խողովակից Ф426x8մմ /2 հատ/</t>
  </si>
  <si>
    <t>Պարկուճ պողպատե խողովակից Ф325x8մմ /2 հատ/</t>
  </si>
  <si>
    <t>Պարկուճ պողպատե խողովակից Ф108x5մմ /1 հատ/</t>
  </si>
  <si>
    <t>Պարկուճ պողպատե խողովակից Ф219x4մմ /10 հատ/</t>
  </si>
  <si>
    <t>Պարկուճ պողպատե խողովակից Ф159x4մմ /2 հատ/</t>
  </si>
  <si>
    <t>Ցանց 50x200մմ բջիջներով, Ф4մմ, գործարանային ներկված</t>
  </si>
  <si>
    <t>Մետաղական ցանց օդատարների եզրերին Ф4Bp քայլը 12x12մմ Ф219մմ</t>
  </si>
  <si>
    <t>Մետաղական ցանց օդատարների եզրերին Ф4Bp քայլը 12x12մմ Ф377մմ</t>
  </si>
  <si>
    <t>Հերմետիկ կափույր ИАО1009-300, Ф300մմ, L=200մմ /N=0.18կոտ, G=118կգ</t>
  </si>
  <si>
    <t>Հերմետիկ կափույր ИАО1009-200, Ф200մմ, L=125մմ /N=0.18կոտ, G=64կգ</t>
  </si>
  <si>
    <t>Ճկուն միացում Ф250մմ/Ի300մմ, ռետինե կիպարարով L=100մմ, L=100մմ</t>
  </si>
  <si>
    <t>Ճկուն միացում Ф300մմ, ռետինե կիպարարով L=100մմ, L=100մմ</t>
  </si>
  <si>
    <t>Օդատարի անցկացում ցինկապատ պողպատից կյոր կտրվածքով d=0.5մմ, Ф150մմ</t>
  </si>
  <si>
    <t>Օդատարի անցկացում ցինկապատ պողպատից կյոր կտրվածքով d=0.5մմ, Ф300մմ</t>
  </si>
  <si>
    <t>Օդատարի անցկացում մետաղական խողովակից, Ф325x7մմ</t>
  </si>
  <si>
    <t>Օդատարի անցկացում մետաղական խողովակից, Ф219x6մմ</t>
  </si>
  <si>
    <t>Մետաղական ցանց օդատարների եզրերին Ф4Bp քայլը 12x12մմ Ф325մմ</t>
  </si>
  <si>
    <t>Հերմետիկ կափույր ИАО1009-300, Ф300մմ, L=200մմ /N=0.18կոտ, G=118կգ/</t>
  </si>
  <si>
    <t>Հերմետիկ փական ИА01009-200, Ф200մմ, L=125մմ /N=0.18կվտ, G=64կգ/</t>
  </si>
  <si>
    <t>Խողովակաշարի անցկացում պոլիպրոպիլենային խողովակներից Ф40/50x4.6/մմ, հիդրավլիկ փորձարկումով, լվացումով եւ ախթահանումով</t>
  </si>
  <si>
    <t>Գնդային փականներ Ф25մմ</t>
  </si>
  <si>
    <t>Գնդային փականներ Ф15մմ</t>
  </si>
  <si>
    <t>Հետադարձ փականներ Ф25մմ</t>
  </si>
  <si>
    <t>Պոլիպրոպիլենային խողովակների անկյունակներ Ф40մմ</t>
  </si>
  <si>
    <t>Պոլիպրոպիլենային խողովակների փոխակերպիչներ Ф40մմ</t>
  </si>
  <si>
    <t>Պողպատե պատյանի տեղադրում Ф159x4մմ, L=0.5մմ, 1 հատ</t>
  </si>
  <si>
    <t>Գնդիկավոր փական Ф50մմ</t>
  </si>
  <si>
    <t>Հետադարձ փական Ф50մմ</t>
  </si>
  <si>
    <t>Ստուգիչ Ф50մմ</t>
  </si>
  <si>
    <t>Չօդափոխվող ցանցի համար փական Ф100մմ</t>
  </si>
  <si>
    <t>Չօդափոխվող ցանցի համար փական Ф50մմ</t>
  </si>
  <si>
    <t>Խողովակաշարի անցկացում պոլիվինիլքլորիդային խողովակներից Ф150մմ ռետինե սեղմիչ օղակներով, հիդրավլիկ փորձարկումով</t>
  </si>
  <si>
    <t>Արծնապատ հոսակների տեղադրում Ф100մմ</t>
  </si>
  <si>
    <t>Արծնապատ հոսակի տեղադրում Ф50մմ</t>
  </si>
  <si>
    <t>Եռաբաշխիկ թեք Ф150x150մմ</t>
  </si>
  <si>
    <t>Եռաբաշխիկ թեք Ф150x110մմ</t>
  </si>
  <si>
    <t>Եռաբաշխիկ թեք Ф150x50մմ</t>
  </si>
  <si>
    <t>Անցում Ф150x100մմ</t>
  </si>
  <si>
    <t>Անկյունակ a=90Օ Ф150մմ</t>
  </si>
  <si>
    <t>Անկյունակ a=45Օ Ф150մմ</t>
  </si>
  <si>
    <t>Պողպատե պատյանի տեղադրում Ф219x4մմ</t>
  </si>
  <si>
    <t>Պոլիէթիլենային ցածր ճնշման խողովակ Ф110մմ</t>
  </si>
  <si>
    <t>Ամրան Ф12A500c</t>
  </si>
  <si>
    <t>Ամրան Ф8A500c</t>
  </si>
  <si>
    <t>Ցանց Ф4Bp-I 100x100մմ բջիջներով</t>
  </si>
  <si>
    <t>Ամրան Ф16A500c</t>
  </si>
  <si>
    <t>Խողովակ Ф108x4մմ</t>
  </si>
  <si>
    <t>Պողպատե խողովակ Ф273x4մմ</t>
  </si>
  <si>
    <t>Պողպատե խողովակ Ф325x4մմ</t>
  </si>
  <si>
    <t>Ամրան Ф20AcI</t>
  </si>
  <si>
    <t>Ամրան Ф16AcI</t>
  </si>
  <si>
    <t>Խողովակաշարի անցկացում պողպատե խողովակներից Ф159x4.5մմ</t>
  </si>
  <si>
    <t>Խողովակաշարի անցկացում պողպատե խողովակներից Ф108x4մմ</t>
  </si>
  <si>
    <t>Խողովակաշարի անցկացում պողպատե խողովակներից Ф57x3մմ</t>
  </si>
  <si>
    <t>Խողովակաշարի անցկացում պողպատե խողովակներից Ф32x3մմ</t>
  </si>
  <si>
    <t>Խողովակաշարի անցկացում պողպատե խողովակներից Ф25x3մմ</t>
  </si>
  <si>
    <t>Պողպատե սողնակների տեղադրում 30с41нж Ф150մմ</t>
  </si>
  <si>
    <t>Պողպատե սողնակի տեղադրում 30с41нж Ф100մմ</t>
  </si>
  <si>
    <t>Պողպատե սողնակների տեղադրում 30с41нж Ф50մմ</t>
  </si>
  <si>
    <t>Գնդային փականներ Ф32մմ</t>
  </si>
  <si>
    <t>Լողանային փականներ Ф50մմ</t>
  </si>
  <si>
    <t>Հակադարձ կափույր Ф50մմ</t>
  </si>
  <si>
    <t>Պողպատե կցաշուրթեր Ф150մմ</t>
  </si>
  <si>
    <t>Պողպատե կցաշուր Ф100մմ</t>
  </si>
  <si>
    <t>Պողպատե կցաշուրթեր Ф50մմ</t>
  </si>
  <si>
    <t>Պոլիպրոպիլենային խողովակների անկյունակներ Ф50մմ</t>
  </si>
  <si>
    <t>Ф150մմմմ պողպատե խողովակաշարի նորմալ հակակոռոզիոն մեկուսացում</t>
  </si>
  <si>
    <t>Ф100մմ պողպատե խողովակաշարի նորմալ հակակոռոզիոն մեկուսացում</t>
  </si>
  <si>
    <t>Ф50մմ պողպատե խողովակաշարի նորմալ հակակոռոզիոն մեկուսացում</t>
  </si>
  <si>
    <t>Հոսակների տեղադրում Ф100մմ</t>
  </si>
  <si>
    <t>Օդափոխության խողովակի տեղադրում Ф219x5մմ</t>
  </si>
  <si>
    <t>Պատյանների տեղադրում պողպատե խողովակից Ф325x5մմ /11 հատ/</t>
  </si>
  <si>
    <t>Պատյանների տեղադրում պողպատե խողովակից Ф219x5մմ /7 հատ/</t>
  </si>
  <si>
    <t>Պոլիէթիլենային խողովակ ցածր ճնշման Ф110մմ</t>
  </si>
  <si>
    <t>Խողովակաշարի անցկացում պոլիէթիլենային խողովակներից Ф110մմ PN=1ՄՊա, հիդրավլիկ փորձարկումով</t>
  </si>
  <si>
    <t>Խողովակաշարի անցկացում պոլիէթիլենային խողովակներից Ф63մմ PN=1ՄՊա, հիդրավլիկ փորձարկումով</t>
  </si>
  <si>
    <t>Խողովակաշարի անցկացում պողպատե խողովակներից Ф42x3մմ, հիդրավլիկ փորձարկումով</t>
  </si>
  <si>
    <t>Սողնակների տեղադրում Ф50մմ, PN=1ՄՊա</t>
  </si>
  <si>
    <t>Սողնակների տեղադրում Ф40մմ, PN=1ՄՊա</t>
  </si>
  <si>
    <t>Ջրաչափի տեղադրում Ф40մմ</t>
  </si>
  <si>
    <t>Ֆիլտր Ф40մմ</t>
  </si>
  <si>
    <t>Հակահրդեհային հիդրանտի տեղադրում, տակդիրով Ф100մմ</t>
  </si>
  <si>
    <t>Պողպատե կցաշուրթերի եռակցում Ф100մմ, PN=1.6ՄՊա</t>
  </si>
  <si>
    <t>Պողպատե կցաշուրթերի եռակցում Ф40մմ, PN=1.6ՄՊա</t>
  </si>
  <si>
    <t>Պողպատե կցաշուրթերի եռակցում Ф50մմ, PN=1.6ՄՊա</t>
  </si>
  <si>
    <t>Կցաշուրթային ճկուն միացում Ф100մմ</t>
  </si>
  <si>
    <t>Պոլիէթիլենային անկյունակ Ф63մմ</t>
  </si>
  <si>
    <t>Պոլիէթիլենային կցաշուրթ Ф110մմ</t>
  </si>
  <si>
    <t>Պոլիէթիլենային կցաշուրթ Ф63մմ</t>
  </si>
  <si>
    <t>Պոլիէթիլենային կցաշուրթ Ф50մմ</t>
  </si>
  <si>
    <t>Պոլիէթիլենային անցում Ф63x50մմ</t>
  </si>
  <si>
    <t>Համակարգի լվացում, վարաքազերցումով Ф110մմ</t>
  </si>
  <si>
    <t>Համակարգի լվացում, վարաքազերցումով Ф63մմ</t>
  </si>
  <si>
    <t>Ամրան Ф8Ac-I</t>
  </si>
  <si>
    <t>Ամրան Ф6Ac-I</t>
  </si>
  <si>
    <t>Ցանց Ф8c-I</t>
  </si>
  <si>
    <t>Ամրան Ф16A500C</t>
  </si>
  <si>
    <t>Պոլիպրոպիլենային անկյունակ Ф50մմ</t>
  </si>
  <si>
    <t>Խողովակաշարի անցկացում պոլիպրոպիլենային խողովակներից Ф63x5.8մմ, հիդրավլիկ փորձարկումով</t>
  </si>
  <si>
    <t>Դրենաժային հորի տեղադրում պողպատե խողովակներից կափարիչով, աստիճանով Ф1020x10մմ, H=5.5մ, 1 հատ</t>
  </si>
  <si>
    <t>Դրենաժային հորի արժեքը պողպատե խողովակներից կափարիչով, աստիճանով Ф1020x10մմ, H=5.5մ, 1 հատ</t>
  </si>
  <si>
    <t>Եռաբաշխիկ Ф50x50մմ</t>
  </si>
  <si>
    <t>Անկյունակ Ф50մմ</t>
  </si>
  <si>
    <t>Ցանց Ф4մմ, 50x200մմ բջիջներով</t>
  </si>
  <si>
    <t>Խողովակ Ф50x3.5մմ</t>
  </si>
  <si>
    <t>Խողովակ Ф32x3.2մմ</t>
  </si>
  <si>
    <t>Խողովակ Ф20x1.5մմ</t>
  </si>
  <si>
    <t>Մետաղական ճոպատ Ф4մմ</t>
  </si>
  <si>
    <t>1-1 Շինարարական աշխատանքներ</t>
  </si>
  <si>
    <t>1-2 Ջեռուցում</t>
  </si>
  <si>
    <t>1-3 Օդափոխություն</t>
  </si>
  <si>
    <t>1-4 Ներքին սառը ջրամատակարարման ցանց</t>
  </si>
  <si>
    <t>1-5 Ներքին տաք ջրամատակարարման ցանց</t>
  </si>
  <si>
    <t>1-6 Ներքին կոյուղու ցանց</t>
  </si>
  <si>
    <t>1-7 Էլեկտրաուժային սարքավորումներ</t>
  </si>
  <si>
    <t>1-8 Էլեկտրալուսավորություն</t>
  </si>
  <si>
    <t>1-9 Հակահրդեհային ազդանշանման ցանց</t>
  </si>
  <si>
    <t>1-10 Տեսահսկողություն</t>
  </si>
  <si>
    <t>1-11 Հեռախոսային ցանց</t>
  </si>
  <si>
    <t>1-12 Գազամատակարարում</t>
  </si>
  <si>
    <t>1-13 Կաթսայատան ջերմատեխնիկական աշխատանքներ</t>
  </si>
  <si>
    <t>1-14 Կահույք, սարքավորումներ</t>
  </si>
  <si>
    <t>2-1 Շինարարական աշխատանքներ</t>
  </si>
  <si>
    <t>2-2 Օդափոխություն եւ ջեռուցում</t>
  </si>
  <si>
    <t>2-3 Ներքին ջրամատակարարման ցանց</t>
  </si>
  <si>
    <t>2-4 Ներքին կոյուղու ցանց</t>
  </si>
  <si>
    <t>2-5 Ներքին ջրահեռացում</t>
  </si>
  <si>
    <t>2-6 Էլեկտրաուժային սարքավորումներ</t>
  </si>
  <si>
    <t>2-7 Էլեկտրալուսավորություն</t>
  </si>
  <si>
    <t>2-8 Հակահրդեհային ազդանշանման ցանց</t>
  </si>
  <si>
    <t>3-1 Պոմպակայան շինարարական աշխատանքներ</t>
  </si>
  <si>
    <t>3-2 Ջրամբար շինարարական աշխատանքներ</t>
  </si>
  <si>
    <t>3-3 Տեխնոլոգիական աշխատանքներ</t>
  </si>
  <si>
    <t>3-4 Էլեկտրատեխնիկական աշխատանքներ</t>
  </si>
  <si>
    <t>4 Արտաքին էլեկտրամատակարարում, 0.22ԿՎ ստորգետյա մալուխային ցանց</t>
  </si>
  <si>
    <t>5 Արեւային ֆոտովոլտային համակարգ</t>
  </si>
  <si>
    <t>6 Արտաքին ջրամատակարարման ցանց</t>
  </si>
  <si>
    <t>6ա Արտաքին ջրամատակարարման ցանց</t>
  </si>
  <si>
    <t>7 Արտաքին կոյուղու ցանց</t>
  </si>
  <si>
    <t>7ա Արտաքին կոյուղու ցանց</t>
  </si>
  <si>
    <t>8ա Արտաքին ջրահեռացում</t>
  </si>
  <si>
    <t>9 Արեւային տաք ջրամատակարարման համակարգ</t>
  </si>
  <si>
    <t>10 Բարեկարգում</t>
  </si>
  <si>
    <t>11 Խաղահրապարակի կահավորում</t>
  </si>
  <si>
    <t>Ճկուն միացում Ф200մմ, ռետինե կիպարարով L=100մմ, L=100մմ</t>
  </si>
  <si>
    <t>Զտիչ EU3 զտման դասի Ф200 ФВ200, 244x245մմ, L=206մմ /G=1.5կգ/</t>
  </si>
  <si>
    <t>Զտիչ EU3 զտման դասի Ф315 ФВ315, 343x344մմ, L=206մմ /G=2.5կգ/</t>
  </si>
  <si>
    <t>Արտաքին լուսավորության վահանակ մետաղական IP63, 220Վ, 40Ա,2 ուղղության համար անջատիչներով, թողարկիչներով, ֆոտոռելե, ղեկավարման կոճակներով</t>
  </si>
  <si>
    <t>էլեկտրական էլեկտրոնային դարձափոխիչային եռաֆազ հաշվիչ, երկսակագնային, 5 Ա</t>
  </si>
  <si>
    <t>Եռաբևեռ եռաֆազ ինքնավար անջատիչ, ջերմային և էլ.մագնիսական խզիչներով, UԱՆՎ~380/220 Վ, IԱՆՋ=50 Ա</t>
  </si>
  <si>
    <t>Հաստատուն հոսանքի մալուխ՝ անագապատված պղնձե ջիղերով, կրկնակի մեկուսացումով, UԱՆՎ-1500Վ, 4 քմմ</t>
  </si>
  <si>
    <t>Եռաբևեռ եռաֆազ ինքնավար անջատիչ, ջերմային և էլ.մագնիսական խզիչներով, UԱՆՎ~380/220 Վ, IԱՆՋ=50Ա</t>
  </si>
  <si>
    <t>ÞÇÝ³ñ³ñ³Ï³Ý ³ßË³ï³ÝùÝ»ñÇ ³ñÅ»ùÁ -</t>
  </si>
  <si>
    <t>²ßË³ï³ÝùÝ»ñÇ ³Ýí³ÝáõÙ</t>
  </si>
  <si>
    <t>â/Ù</t>
  </si>
  <si>
    <t>Ì³í³É</t>
  </si>
  <si>
    <t>1 ÙÇ³í. ÁÝ¹Ñ. ³ñÅ»ù /Ñ³½. ¹ñ./</t>
  </si>
  <si>
    <t>ÀÝ¹Ñ³Ýáõñ ³ñÅ»ùÁ
/Ñ³½. ¹ñ./</t>
  </si>
  <si>
    <t>ԸՆԴՀԱՆՈՒՐԸ</t>
  </si>
  <si>
    <t>Չնախատեսված աշխատանքներ</t>
  </si>
  <si>
    <t>ÀÜ¸²ØºÜÀ</t>
  </si>
  <si>
    <t xml:space="preserve">ԱԱՀ </t>
  </si>
  <si>
    <t>ԸՆԴՀԱՆՈՒՐԸ, ներառյալ ԱԱՀ-ն</t>
  </si>
  <si>
    <t>¿É. ó³ÝóÇÝ ÙÇ³óÙ³Ý ·áõÙ³ñ 42 Îì²</t>
  </si>
  <si>
    <t>¿É. ó³ÝóÇÝ ÙÇ³óÙ³Ý ·áõÙ³ñ 100 Îìî</t>
  </si>
  <si>
    <r>
      <t>æ»ñÙ³Ù»ÏáõëÇã (Ñ³Ýù³µ³Ùµ³Ï) 200ÙÙ (4x50ÙÙ ß»ñï»ñáí, 35Ï·/Ù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), Ï³ËáíÇ ³é³ëï³ÕÇ Ñ»Ý³ÏÙ³ÕùÇ íñ³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</si>
  <si>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</si>
  <si>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 xml:space="preserve">ìÇÝÇÉ³ÛÇÝ (Ñ»ï»ñá·»Ý äìø 2ÙÙ Ñ³ëï. 0,7ÙÙ Ñ³ëï. å³ßïå³ÝÇã ß»ñïáí) Í³ÍÏáõÛÃÇ վերաÇñ³Ï³Ý³óáõÙ, ÇÝùÝ³Ñ³ñÃ»óíáÕ ß»ñïÇ å³ïñ³ëïáõÙáí ¨ ëáëÝÓáõÙáí (Í³í³ÉÁ Çñ Ù»ç ÁÝ¹·ñÏáõÙ ¿ Ñ=80ÙÙ ßñÇß³ÏÝ»ñÇ Ù³Ï»ñ»ëÁ) </t>
  </si>
  <si>
    <t>Առանցքային օդամղիչ ВЕНТС ОВК1 150 Q=95մ3/ժ, N=0.03կվտ, n=2940պտ/րոպ, G=1կգ</t>
  </si>
  <si>
    <t>Լուսադիոդային լուսատու 18Վտ, առաստաղային, ձեւը ուղղանկյուն (595x295x50մմ) լուսային հոսքը 2100Լմ արդյունավետությունը 116Լմ/Վտ լույսի ջերմաստիճանը 4100K լուսահաղորդման ինդեքսը 80</t>
  </si>
  <si>
    <t>Լուսադիոդային լուսատու 18վտ, ձեւը ուղղանկյուն (328x51) ներսարքված մարտկոցով</t>
  </si>
  <si>
    <t>Կարտոֆիլի կեղևահանման եռաֆազ սարք</t>
  </si>
  <si>
    <t xml:space="preserve">Սննդի տարաներ- GN 1/1 </t>
  </si>
  <si>
    <t xml:space="preserve">Սնունդ կտրատելու տախտակ՝ փայտյա կամ սննդի համար նախատեսված նյութից </t>
  </si>
  <si>
    <t>Թերթապողպատ 80x80x18մմ /տափօղակ/</t>
  </si>
  <si>
    <t>Միջնորմերի կառուցում թեթեւաբետոնե բլոկներից 200մմ հաստությամբ</t>
  </si>
  <si>
    <t>Միջնորմերի կառուցում թեթեւաբետոնե բլոկներից 100մմ հաստությամբ</t>
  </si>
  <si>
    <t>Լուսադիոդային լուսատու 18վտ, ձեւը ուղղանկյուն (328x51) ներսարքված մարտկոցով, պայթունանվտանգ</t>
  </si>
  <si>
    <t>III կարգի գրունտի մշակում բարձելով ա/ինքնաթափերի վրա /պահուստ/</t>
  </si>
  <si>
    <t>III կարգի գրունտի մշակում բարձելով ա/ինքնաթափերի վրա /լիցք/</t>
  </si>
  <si>
    <t>Տանիքի ծածկույթի պատրաստում ԿՊ-35 ծալքավոր թիթեղից, 0.5մմ հաստության, գործարանային ներկածածկույթով</t>
  </si>
  <si>
    <t xml:space="preserve"> ՀՀ ԱՐՄԱՎԻՐԻ ՄԱՐԶԻ ՄԵԾԱՄՈՐ ՀԱՄԱՅՆՔԻ ԳԵՏԱՇԵՆ ԲՆԱԿԱՎԱՅՐՈՒՄ ՄՈԴՈՒԼԱՅԻՆ ՏԻՊԻ 144 ՏԵՂ ՀԶՈՐՈՒԹՅԱՄԲ ՄՍՈՒՐ-ՄԱՆԿԱՊԱՐՏԵԶԻ ԿԱՌՈՒՑՄԱՆ ԱՆԱՎԱՐՏ ՇԻՆԱՐԱՐՈՒԹՅԱՆ ՄՆԱՑՈՐԴԱՅԻՆ ԱՇԽԱՏԱՆՔՆԵՐԻ</t>
  </si>
  <si>
    <t>ԾԱՎԱԼԱԹԵՐԹ - ՆԱԽԱՀԱՇԻՎ</t>
  </si>
  <si>
    <t>«Նորաշեն» ՆՏ ԱԿ-ի տնօրեն`</t>
  </si>
  <si>
    <t>Գ. Բաղդասարյան</t>
  </si>
  <si>
    <t>............................................................</t>
  </si>
  <si>
    <t>/կնիք, ստորագրություն/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</si>
</sst>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00_);\(#,##0.000\)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8"/>
      <name val="Arial Armenian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8"/>
      <name val="Arial Armenian"/>
      <family val="2"/>
    </font>
    <font>
      <sz val="10"/>
      <name val="Arial"/>
      <charset val="204"/>
    </font>
    <font>
      <b/>
      <sz val="8"/>
      <name val="Arial"/>
      <family val="2"/>
    </font>
    <font>
      <b/>
      <i/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u/>
      <sz val="8"/>
      <name val="Arial Armenian"/>
      <family val="2"/>
    </font>
    <font>
      <b/>
      <sz val="10"/>
      <name val="GHEA Grapalat"/>
      <family val="3"/>
    </font>
    <font>
      <sz val="7"/>
      <name val="Arial"/>
      <family val="2"/>
    </font>
    <font>
      <sz val="7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5" fillId="0" borderId="0"/>
  </cellStyleXfs>
  <cellXfs count="75">
    <xf numFmtId="0" fontId="0" fillId="0" borderId="0" xfId="0"/>
    <xf numFmtId="0" fontId="8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7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left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3" applyFont="1" applyFill="1" applyAlignment="1">
      <alignment wrapText="1"/>
    </xf>
    <xf numFmtId="0" fontId="2" fillId="0" borderId="0" xfId="7" applyFont="1" applyFill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2" fillId="0" borderId="0" xfId="10" applyFont="1" applyBorder="1" applyAlignment="1">
      <alignment wrapText="1"/>
    </xf>
    <xf numFmtId="9" fontId="6" fillId="0" borderId="1" xfId="9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1" xfId="7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2" fillId="3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2" fillId="0" borderId="1" xfId="7" applyNumberFormat="1" applyFont="1" applyFill="1" applyBorder="1" applyAlignment="1">
      <alignment horizontal="righ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8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39" fontId="6" fillId="0" borderId="0" xfId="8" applyNumberFormat="1" applyFont="1" applyFill="1" applyAlignment="1">
      <alignment wrapText="1"/>
    </xf>
    <xf numFmtId="0" fontId="3" fillId="0" borderId="0" xfId="11" applyFont="1"/>
    <xf numFmtId="0" fontId="14" fillId="0" borderId="0" xfId="11" applyFont="1"/>
    <xf numFmtId="0" fontId="14" fillId="0" borderId="0" xfId="0" applyFont="1"/>
    <xf numFmtId="0" fontId="3" fillId="0" borderId="0" xfId="11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</cellXfs>
  <cellStyles count="12">
    <cellStyle name="Comma 2" xfId="8"/>
    <cellStyle name="Normal" xfId="0" builtinId="0"/>
    <cellStyle name="Normal 2" xfId="1"/>
    <cellStyle name="Normal 2 2" xfId="6"/>
    <cellStyle name="Normal 3" xfId="7"/>
    <cellStyle name="Normal 3 2 2" xfId="5"/>
    <cellStyle name="Normal 36" xfId="11"/>
    <cellStyle name="Normal 4" xfId="2"/>
    <cellStyle name="Normal_Gago 3" xfId="10"/>
    <cellStyle name="Percent" xfId="9" builtinId="5"/>
    <cellStyle name="Обычный 2" xfId="3"/>
    <cellStyle name="Обычный 3" xfId="4"/>
  </cellStyles>
  <dxfs count="0"/>
  <tableStyles count="0" defaultTableStyle="TableStyleMedium2" defaultPivotStyle="PivotStyleLight16"/>
  <colors>
    <mruColors>
      <color rgb="FFEEFF4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G1655"/>
  <sheetViews>
    <sheetView showZeros="0" tabSelected="1" view="pageBreakPreview" topLeftCell="A1619" zoomScaleNormal="100" zoomScaleSheetLayoutView="100" workbookViewId="0">
      <selection activeCell="B1645" sqref="B1645"/>
    </sheetView>
  </sheetViews>
  <sheetFormatPr defaultColWidth="9.140625" defaultRowHeight="10.5" x14ac:dyDescent="0.15"/>
  <cols>
    <col min="1" max="1" width="4.85546875" style="20" customWidth="1"/>
    <col min="2" max="2" width="47.42578125" style="19" customWidth="1"/>
    <col min="3" max="3" width="6.28515625" style="36" bestFit="1" customWidth="1"/>
    <col min="4" max="4" width="6.7109375" style="36" bestFit="1" customWidth="1"/>
    <col min="5" max="5" width="10.5703125" style="46" customWidth="1"/>
    <col min="6" max="6" width="10" style="46" hidden="1" customWidth="1"/>
    <col min="7" max="7" width="22.140625" style="46" customWidth="1"/>
    <col min="8" max="16384" width="9.140625" style="19"/>
  </cols>
  <sheetData>
    <row r="1" spans="1:7" x14ac:dyDescent="0.15">
      <c r="A1" s="68" t="s">
        <v>1170</v>
      </c>
      <c r="B1" s="68"/>
      <c r="C1" s="68"/>
      <c r="D1" s="68"/>
      <c r="E1" s="68"/>
      <c r="F1" s="68"/>
      <c r="G1" s="68"/>
    </row>
    <row r="2" spans="1:7" x14ac:dyDescent="0.15">
      <c r="A2" s="68"/>
      <c r="B2" s="68"/>
      <c r="C2" s="68"/>
      <c r="D2" s="68"/>
      <c r="E2" s="68"/>
      <c r="F2" s="68"/>
      <c r="G2" s="68"/>
    </row>
    <row r="3" spans="1:7" x14ac:dyDescent="0.15">
      <c r="A3" s="68"/>
      <c r="B3" s="68"/>
      <c r="C3" s="68"/>
      <c r="D3" s="68"/>
      <c r="E3" s="68"/>
      <c r="F3" s="68"/>
      <c r="G3" s="68"/>
    </row>
    <row r="4" spans="1:7" x14ac:dyDescent="0.15">
      <c r="B4" s="21"/>
    </row>
    <row r="5" spans="1:7" x14ac:dyDescent="0.15">
      <c r="A5" s="72" t="s">
        <v>1171</v>
      </c>
      <c r="B5" s="72"/>
      <c r="C5" s="72"/>
      <c r="D5" s="72"/>
      <c r="E5" s="72"/>
      <c r="F5" s="72"/>
      <c r="G5" s="72"/>
    </row>
    <row r="6" spans="1:7" x14ac:dyDescent="0.15">
      <c r="A6" s="22"/>
      <c r="B6" s="22"/>
      <c r="C6" s="37"/>
      <c r="D6" s="37"/>
      <c r="E6" s="47"/>
      <c r="F6" s="47"/>
      <c r="G6" s="47"/>
    </row>
    <row r="7" spans="1:7" x14ac:dyDescent="0.15">
      <c r="A7" s="73" t="s">
        <v>1141</v>
      </c>
      <c r="B7" s="73"/>
      <c r="C7" s="73"/>
      <c r="D7" s="73"/>
      <c r="E7" s="61">
        <f>+G1639</f>
        <v>620298.21288773534</v>
      </c>
      <c r="F7" s="48"/>
      <c r="G7" s="48" t="s">
        <v>54</v>
      </c>
    </row>
    <row r="8" spans="1:7" x14ac:dyDescent="0.15">
      <c r="A8" s="22"/>
      <c r="B8" s="74"/>
      <c r="C8" s="74"/>
      <c r="D8" s="74"/>
      <c r="E8" s="47"/>
      <c r="F8" s="47"/>
      <c r="G8" s="47"/>
    </row>
    <row r="9" spans="1:7" ht="42" x14ac:dyDescent="0.15">
      <c r="A9" s="58" t="s">
        <v>0</v>
      </c>
      <c r="B9" s="58" t="s">
        <v>1142</v>
      </c>
      <c r="C9" s="59" t="s">
        <v>1143</v>
      </c>
      <c r="D9" s="59" t="s">
        <v>1144</v>
      </c>
      <c r="E9" s="60" t="s">
        <v>1145</v>
      </c>
      <c r="F9" s="60" t="s">
        <v>1145</v>
      </c>
      <c r="G9" s="60" t="s">
        <v>1146</v>
      </c>
    </row>
    <row r="10" spans="1:7" s="24" customFormat="1" ht="11.25" x14ac:dyDescent="0.2">
      <c r="A10" s="1">
        <v>1</v>
      </c>
      <c r="B10" s="1">
        <v>2</v>
      </c>
      <c r="C10" s="38">
        <v>3</v>
      </c>
      <c r="D10" s="38">
        <v>4</v>
      </c>
      <c r="E10" s="38">
        <v>5</v>
      </c>
      <c r="F10" s="38">
        <v>5</v>
      </c>
      <c r="G10" s="38">
        <v>6</v>
      </c>
    </row>
    <row r="11" spans="1:7" s="23" customFormat="1" x14ac:dyDescent="0.15">
      <c r="A11" s="2"/>
      <c r="B11" s="3"/>
      <c r="C11" s="27"/>
      <c r="D11" s="27"/>
      <c r="E11" s="49">
        <f>1.133*1.11*1.025*1.0115</f>
        <v>1.303895063625</v>
      </c>
      <c r="F11" s="49"/>
      <c r="G11" s="49"/>
    </row>
    <row r="12" spans="1:7" s="23" customFormat="1" x14ac:dyDescent="0.15">
      <c r="A12" s="4"/>
      <c r="B12" s="5" t="s">
        <v>1097</v>
      </c>
      <c r="C12" s="39"/>
      <c r="D12" s="39"/>
      <c r="E12" s="50"/>
      <c r="F12" s="50"/>
      <c r="G12" s="50"/>
    </row>
    <row r="13" spans="1:7" s="25" customFormat="1" x14ac:dyDescent="0.15">
      <c r="A13" s="11"/>
      <c r="B13" s="6" t="s">
        <v>436</v>
      </c>
      <c r="C13" s="40"/>
      <c r="D13" s="40"/>
      <c r="E13" s="51"/>
      <c r="F13" s="51"/>
      <c r="G13" s="51"/>
    </row>
    <row r="14" spans="1:7" ht="21" x14ac:dyDescent="0.15">
      <c r="A14" s="11">
        <v>1</v>
      </c>
      <c r="B14" s="7" t="s">
        <v>695</v>
      </c>
      <c r="C14" s="27" t="s">
        <v>15</v>
      </c>
      <c r="D14" s="27">
        <v>417</v>
      </c>
      <c r="E14" s="49">
        <f>+F14*$E$11</f>
        <v>0.50015547084794321</v>
      </c>
      <c r="F14" s="49">
        <v>0.38358567710000002</v>
      </c>
      <c r="G14" s="49">
        <f t="shared" ref="G14:G45" si="0">D14*E14</f>
        <v>208.56483134359232</v>
      </c>
    </row>
    <row r="15" spans="1:7" ht="21" x14ac:dyDescent="0.15">
      <c r="A15" s="11">
        <v>2</v>
      </c>
      <c r="B15" s="7" t="s">
        <v>698</v>
      </c>
      <c r="C15" s="27" t="s">
        <v>15</v>
      </c>
      <c r="D15" s="27">
        <f>2390*0.4</f>
        <v>956</v>
      </c>
      <c r="E15" s="49">
        <f t="shared" ref="E15:E78" si="1">+F15*$E$11</f>
        <v>0.82207782903686943</v>
      </c>
      <c r="F15" s="49">
        <v>0.6304785193000001</v>
      </c>
      <c r="G15" s="49">
        <f t="shared" si="0"/>
        <v>785.90640455924722</v>
      </c>
    </row>
    <row r="16" spans="1:7" x14ac:dyDescent="0.15">
      <c r="A16" s="11">
        <v>3</v>
      </c>
      <c r="B16" s="7" t="s">
        <v>403</v>
      </c>
      <c r="C16" s="27" t="s">
        <v>15</v>
      </c>
      <c r="D16" s="27">
        <f>1196-56</f>
        <v>1140</v>
      </c>
      <c r="E16" s="49">
        <f t="shared" si="1"/>
        <v>0.85698969994614338</v>
      </c>
      <c r="F16" s="49">
        <v>0.65725358109999987</v>
      </c>
      <c r="G16" s="49">
        <f t="shared" si="0"/>
        <v>976.96825793860341</v>
      </c>
    </row>
    <row r="17" spans="1:7" s="26" customFormat="1" x14ac:dyDescent="0.15">
      <c r="A17" s="11">
        <v>4</v>
      </c>
      <c r="B17" s="8" t="s">
        <v>692</v>
      </c>
      <c r="C17" s="41" t="s">
        <v>35</v>
      </c>
      <c r="D17" s="41">
        <v>3720</v>
      </c>
      <c r="E17" s="49">
        <f t="shared" si="1"/>
        <v>1.5267115627410774</v>
      </c>
      <c r="F17" s="52">
        <v>1.1708853000000001</v>
      </c>
      <c r="G17" s="52">
        <f t="shared" si="0"/>
        <v>5679.367013396808</v>
      </c>
    </row>
    <row r="18" spans="1:7" s="25" customFormat="1" x14ac:dyDescent="0.15">
      <c r="A18" s="11"/>
      <c r="B18" s="6" t="s">
        <v>559</v>
      </c>
      <c r="C18" s="40"/>
      <c r="D18" s="40"/>
      <c r="E18" s="49">
        <f t="shared" si="1"/>
        <v>0</v>
      </c>
      <c r="F18" s="51">
        <v>0</v>
      </c>
      <c r="G18" s="51">
        <f t="shared" si="0"/>
        <v>0</v>
      </c>
    </row>
    <row r="19" spans="1:7" ht="21" x14ac:dyDescent="0.15">
      <c r="A19" s="11">
        <v>5</v>
      </c>
      <c r="B19" s="7" t="s">
        <v>560</v>
      </c>
      <c r="C19" s="27" t="s">
        <v>35</v>
      </c>
      <c r="D19" s="40">
        <v>0.51900000000000002</v>
      </c>
      <c r="E19" s="49">
        <f t="shared" si="1"/>
        <v>45.177445852249008</v>
      </c>
      <c r="F19" s="49">
        <v>34.648068784500005</v>
      </c>
      <c r="G19" s="49">
        <f t="shared" si="0"/>
        <v>23.447094397317237</v>
      </c>
    </row>
    <row r="20" spans="1:7" s="25" customFormat="1" x14ac:dyDescent="0.15">
      <c r="A20" s="11"/>
      <c r="B20" s="6" t="s">
        <v>89</v>
      </c>
      <c r="C20" s="40"/>
      <c r="D20" s="40"/>
      <c r="E20" s="49">
        <f t="shared" si="1"/>
        <v>0</v>
      </c>
      <c r="F20" s="51">
        <v>0</v>
      </c>
      <c r="G20" s="51">
        <f t="shared" si="0"/>
        <v>0</v>
      </c>
    </row>
    <row r="21" spans="1:7" ht="21" x14ac:dyDescent="0.15">
      <c r="A21" s="2">
        <v>6</v>
      </c>
      <c r="B21" s="7" t="s">
        <v>273</v>
      </c>
      <c r="C21" s="27" t="s">
        <v>16</v>
      </c>
      <c r="D21" s="27">
        <v>85</v>
      </c>
      <c r="E21" s="49">
        <f t="shared" si="1"/>
        <v>33.429594202000743</v>
      </c>
      <c r="F21" s="49">
        <v>25.638255051800002</v>
      </c>
      <c r="G21" s="49">
        <f t="shared" si="0"/>
        <v>2841.5155071700633</v>
      </c>
    </row>
    <row r="22" spans="1:7" s="25" customFormat="1" ht="31.5" x14ac:dyDescent="0.15">
      <c r="A22" s="2">
        <v>7</v>
      </c>
      <c r="B22" s="9" t="s">
        <v>562</v>
      </c>
      <c r="C22" s="27" t="s">
        <v>16</v>
      </c>
      <c r="D22" s="27">
        <v>85</v>
      </c>
      <c r="E22" s="49">
        <f t="shared" si="1"/>
        <v>3.2627296976117615</v>
      </c>
      <c r="F22" s="51">
        <v>2.5022946927500005</v>
      </c>
      <c r="G22" s="51">
        <f t="shared" si="0"/>
        <v>277.33202429699975</v>
      </c>
    </row>
    <row r="23" spans="1:7" s="25" customFormat="1" ht="31.5" x14ac:dyDescent="0.15">
      <c r="A23" s="2">
        <v>8</v>
      </c>
      <c r="B23" s="9" t="s">
        <v>563</v>
      </c>
      <c r="C23" s="40" t="s">
        <v>24</v>
      </c>
      <c r="D23" s="40">
        <v>340</v>
      </c>
      <c r="E23" s="49">
        <f t="shared" si="1"/>
        <v>2.3717673877610101E-2</v>
      </c>
      <c r="F23" s="51">
        <v>1.8189864000000004E-2</v>
      </c>
      <c r="G23" s="51">
        <f t="shared" si="0"/>
        <v>8.0640091183874336</v>
      </c>
    </row>
    <row r="24" spans="1:7" s="25" customFormat="1" ht="31.5" x14ac:dyDescent="0.15">
      <c r="A24" s="2">
        <v>9</v>
      </c>
      <c r="B24" s="9" t="s">
        <v>145</v>
      </c>
      <c r="C24" s="27" t="s">
        <v>16</v>
      </c>
      <c r="D24" s="27">
        <v>85</v>
      </c>
      <c r="E24" s="49">
        <f t="shared" si="1"/>
        <v>0.89133983141293438</v>
      </c>
      <c r="F24" s="51">
        <v>0.68359782645</v>
      </c>
      <c r="G24" s="51">
        <f t="shared" si="0"/>
        <v>75.763885670099427</v>
      </c>
    </row>
    <row r="25" spans="1:7" s="25" customFormat="1" x14ac:dyDescent="0.15">
      <c r="A25" s="2">
        <v>10</v>
      </c>
      <c r="B25" s="9" t="s">
        <v>274</v>
      </c>
      <c r="C25" s="27" t="s">
        <v>16</v>
      </c>
      <c r="D25" s="40">
        <v>630</v>
      </c>
      <c r="E25" s="49">
        <f t="shared" si="1"/>
        <v>31.798187903433465</v>
      </c>
      <c r="F25" s="51">
        <v>24.387075916240004</v>
      </c>
      <c r="G25" s="51">
        <f t="shared" si="0"/>
        <v>20032.858379163084</v>
      </c>
    </row>
    <row r="26" spans="1:7" s="25" customFormat="1" ht="31.5" x14ac:dyDescent="0.15">
      <c r="A26" s="2">
        <v>11</v>
      </c>
      <c r="B26" s="9" t="s">
        <v>275</v>
      </c>
      <c r="C26" s="27" t="s">
        <v>16</v>
      </c>
      <c r="D26" s="40">
        <v>70</v>
      </c>
      <c r="E26" s="49">
        <f t="shared" si="1"/>
        <v>7.006935898078976</v>
      </c>
      <c r="F26" s="51">
        <v>5.3738495478300008</v>
      </c>
      <c r="G26" s="51">
        <f t="shared" si="0"/>
        <v>490.48551286552834</v>
      </c>
    </row>
    <row r="27" spans="1:7" s="25" customFormat="1" ht="31.5" x14ac:dyDescent="0.15">
      <c r="A27" s="2">
        <v>12</v>
      </c>
      <c r="B27" s="9" t="s">
        <v>276</v>
      </c>
      <c r="C27" s="27" t="s">
        <v>16</v>
      </c>
      <c r="D27" s="40">
        <v>52.5</v>
      </c>
      <c r="E27" s="49">
        <f t="shared" si="1"/>
        <v>7.006935898078976</v>
      </c>
      <c r="F27" s="51">
        <v>5.3738495478300008</v>
      </c>
      <c r="G27" s="51">
        <f t="shared" si="0"/>
        <v>367.86413464914625</v>
      </c>
    </row>
    <row r="28" spans="1:7" s="25" customFormat="1" ht="31.5" x14ac:dyDescent="0.15">
      <c r="A28" s="2">
        <v>13</v>
      </c>
      <c r="B28" s="9" t="s">
        <v>277</v>
      </c>
      <c r="C28" s="27" t="s">
        <v>16</v>
      </c>
      <c r="D28" s="40">
        <v>29.8</v>
      </c>
      <c r="E28" s="49">
        <f t="shared" si="1"/>
        <v>7.006935898078976</v>
      </c>
      <c r="F28" s="51">
        <v>5.3738495478300008</v>
      </c>
      <c r="G28" s="51">
        <f t="shared" si="0"/>
        <v>208.80668976275348</v>
      </c>
    </row>
    <row r="29" spans="1:7" s="25" customFormat="1" ht="31.5" x14ac:dyDescent="0.15">
      <c r="A29" s="2">
        <v>14</v>
      </c>
      <c r="B29" s="9" t="s">
        <v>278</v>
      </c>
      <c r="C29" s="27" t="s">
        <v>16</v>
      </c>
      <c r="D29" s="40">
        <v>0.68</v>
      </c>
      <c r="E29" s="49">
        <f t="shared" si="1"/>
        <v>7.006935898078976</v>
      </c>
      <c r="F29" s="51">
        <v>5.3738495478300008</v>
      </c>
      <c r="G29" s="51">
        <f t="shared" si="0"/>
        <v>4.7647164106937039</v>
      </c>
    </row>
    <row r="30" spans="1:7" s="25" customFormat="1" ht="31.5" x14ac:dyDescent="0.15">
      <c r="A30" s="2">
        <v>15</v>
      </c>
      <c r="B30" s="9" t="s">
        <v>279</v>
      </c>
      <c r="C30" s="27" t="s">
        <v>16</v>
      </c>
      <c r="D30" s="40">
        <v>18.899999999999999</v>
      </c>
      <c r="E30" s="49">
        <f t="shared" si="1"/>
        <v>7.006935898078976</v>
      </c>
      <c r="F30" s="51">
        <v>5.3738495478300008</v>
      </c>
      <c r="G30" s="51">
        <f t="shared" si="0"/>
        <v>132.43108847369263</v>
      </c>
    </row>
    <row r="31" spans="1:7" s="25" customFormat="1" ht="31.5" x14ac:dyDescent="0.15">
      <c r="A31" s="2">
        <v>16</v>
      </c>
      <c r="B31" s="9" t="s">
        <v>280</v>
      </c>
      <c r="C31" s="27" t="s">
        <v>16</v>
      </c>
      <c r="D31" s="40">
        <v>11.3</v>
      </c>
      <c r="E31" s="49">
        <f t="shared" si="1"/>
        <v>7.006935898078976</v>
      </c>
      <c r="F31" s="51">
        <v>5.3738495478300008</v>
      </c>
      <c r="G31" s="51">
        <f t="shared" si="0"/>
        <v>79.17837564829243</v>
      </c>
    </row>
    <row r="32" spans="1:7" s="25" customFormat="1" ht="31.5" x14ac:dyDescent="0.15">
      <c r="A32" s="2">
        <v>17</v>
      </c>
      <c r="B32" s="9" t="s">
        <v>281</v>
      </c>
      <c r="C32" s="27" t="s">
        <v>16</v>
      </c>
      <c r="D32" s="40">
        <v>22.5</v>
      </c>
      <c r="E32" s="49">
        <f t="shared" si="1"/>
        <v>7.006935898078976</v>
      </c>
      <c r="F32" s="51">
        <v>5.3738495478300008</v>
      </c>
      <c r="G32" s="51">
        <f t="shared" si="0"/>
        <v>157.65605770677695</v>
      </c>
    </row>
    <row r="33" spans="1:7" s="25" customFormat="1" ht="31.5" x14ac:dyDescent="0.15">
      <c r="A33" s="2">
        <v>18</v>
      </c>
      <c r="B33" s="9" t="s">
        <v>282</v>
      </c>
      <c r="C33" s="27" t="s">
        <v>16</v>
      </c>
      <c r="D33" s="40">
        <v>65.3</v>
      </c>
      <c r="E33" s="49">
        <f t="shared" si="1"/>
        <v>7.006935898078976</v>
      </c>
      <c r="F33" s="51">
        <v>5.3738495478300008</v>
      </c>
      <c r="G33" s="51">
        <f t="shared" si="0"/>
        <v>457.55291414455712</v>
      </c>
    </row>
    <row r="34" spans="1:7" s="25" customFormat="1" ht="31.5" x14ac:dyDescent="0.15">
      <c r="A34" s="2">
        <v>19</v>
      </c>
      <c r="B34" s="9" t="s">
        <v>283</v>
      </c>
      <c r="C34" s="27" t="s">
        <v>16</v>
      </c>
      <c r="D34" s="40">
        <v>22</v>
      </c>
      <c r="E34" s="49">
        <f t="shared" si="1"/>
        <v>7.006935898078976</v>
      </c>
      <c r="F34" s="51">
        <v>5.3738495478300008</v>
      </c>
      <c r="G34" s="51">
        <f t="shared" si="0"/>
        <v>154.15258975773747</v>
      </c>
    </row>
    <row r="35" spans="1:7" s="25" customFormat="1" x14ac:dyDescent="0.15">
      <c r="A35" s="2">
        <v>20</v>
      </c>
      <c r="B35" s="9" t="s">
        <v>284</v>
      </c>
      <c r="C35" s="27" t="s">
        <v>16</v>
      </c>
      <c r="D35" s="40">
        <v>630</v>
      </c>
      <c r="E35" s="49">
        <f t="shared" si="1"/>
        <v>0.75931722474516983</v>
      </c>
      <c r="F35" s="51">
        <v>0.58234534812500016</v>
      </c>
      <c r="G35" s="51">
        <f t="shared" si="0"/>
        <v>478.36985158945697</v>
      </c>
    </row>
    <row r="36" spans="1:7" s="25" customFormat="1" x14ac:dyDescent="0.15">
      <c r="A36" s="2">
        <v>21</v>
      </c>
      <c r="B36" s="9" t="s">
        <v>285</v>
      </c>
      <c r="C36" s="27" t="s">
        <v>16</v>
      </c>
      <c r="D36" s="40">
        <v>630</v>
      </c>
      <c r="E36" s="49">
        <f t="shared" si="1"/>
        <v>0.12117855500869631</v>
      </c>
      <c r="F36" s="51">
        <v>9.2935818524999991E-2</v>
      </c>
      <c r="G36" s="51">
        <f t="shared" si="0"/>
        <v>76.342489655478673</v>
      </c>
    </row>
    <row r="37" spans="1:7" s="25" customFormat="1" ht="31.5" x14ac:dyDescent="0.15">
      <c r="A37" s="2">
        <v>22</v>
      </c>
      <c r="B37" s="9" t="s">
        <v>564</v>
      </c>
      <c r="C37" s="27" t="s">
        <v>16</v>
      </c>
      <c r="D37" s="40">
        <v>630</v>
      </c>
      <c r="E37" s="49">
        <f t="shared" si="1"/>
        <v>1.5462275727784534</v>
      </c>
      <c r="F37" s="51">
        <v>1.1858527698385</v>
      </c>
      <c r="G37" s="51">
        <f t="shared" si="0"/>
        <v>974.12337085042566</v>
      </c>
    </row>
    <row r="38" spans="1:7" ht="31.5" x14ac:dyDescent="0.15">
      <c r="A38" s="2">
        <v>23</v>
      </c>
      <c r="B38" s="7" t="s">
        <v>565</v>
      </c>
      <c r="C38" s="27" t="s">
        <v>16</v>
      </c>
      <c r="D38" s="27">
        <v>568</v>
      </c>
      <c r="E38" s="49">
        <f t="shared" si="1"/>
        <v>9.1423776823909133</v>
      </c>
      <c r="F38" s="49">
        <v>7.0115900715000015</v>
      </c>
      <c r="G38" s="49">
        <f t="shared" si="0"/>
        <v>5192.8705235980387</v>
      </c>
    </row>
    <row r="39" spans="1:7" ht="31.5" x14ac:dyDescent="0.15">
      <c r="A39" s="2">
        <v>24</v>
      </c>
      <c r="B39" s="7" t="s">
        <v>566</v>
      </c>
      <c r="C39" s="27" t="s">
        <v>16</v>
      </c>
      <c r="D39" s="27">
        <v>60</v>
      </c>
      <c r="E39" s="49">
        <f t="shared" si="1"/>
        <v>9.1423776823909133</v>
      </c>
      <c r="F39" s="49">
        <v>7.0115900715000015</v>
      </c>
      <c r="G39" s="49">
        <f t="shared" si="0"/>
        <v>548.54266094345485</v>
      </c>
    </row>
    <row r="40" spans="1:7" s="25" customFormat="1" ht="21" x14ac:dyDescent="0.15">
      <c r="A40" s="2">
        <v>25</v>
      </c>
      <c r="B40" s="9" t="s">
        <v>746</v>
      </c>
      <c r="C40" s="27" t="s">
        <v>16</v>
      </c>
      <c r="D40" s="40">
        <v>628</v>
      </c>
      <c r="E40" s="49">
        <f t="shared" si="1"/>
        <v>3.0832976040893123</v>
      </c>
      <c r="F40" s="51">
        <v>2.36468232</v>
      </c>
      <c r="G40" s="51">
        <f t="shared" si="0"/>
        <v>1936.310895368088</v>
      </c>
    </row>
    <row r="41" spans="1:7" s="25" customFormat="1" x14ac:dyDescent="0.15">
      <c r="A41" s="2">
        <v>26</v>
      </c>
      <c r="B41" s="9" t="s">
        <v>286</v>
      </c>
      <c r="C41" s="40" t="s">
        <v>24</v>
      </c>
      <c r="D41" s="40">
        <v>942</v>
      </c>
      <c r="E41" s="49">
        <f t="shared" si="1"/>
        <v>8.8941277041037891E-3</v>
      </c>
      <c r="F41" s="51">
        <v>6.8211990000000017E-3</v>
      </c>
      <c r="G41" s="51">
        <f t="shared" si="0"/>
        <v>8.3782682972657696</v>
      </c>
    </row>
    <row r="42" spans="1:7" s="25" customFormat="1" x14ac:dyDescent="0.15">
      <c r="A42" s="2">
        <v>27</v>
      </c>
      <c r="B42" s="9" t="s">
        <v>287</v>
      </c>
      <c r="C42" s="40" t="s">
        <v>14</v>
      </c>
      <c r="D42" s="40">
        <v>753.6</v>
      </c>
      <c r="E42" s="49">
        <f t="shared" si="1"/>
        <v>2.2235319260259467E-2</v>
      </c>
      <c r="F42" s="51">
        <v>1.70529975E-2</v>
      </c>
      <c r="G42" s="51">
        <f t="shared" si="0"/>
        <v>16.756536594531536</v>
      </c>
    </row>
    <row r="43" spans="1:7" s="25" customFormat="1" x14ac:dyDescent="0.15">
      <c r="A43" s="2">
        <v>28</v>
      </c>
      <c r="B43" s="9" t="s">
        <v>90</v>
      </c>
      <c r="C43" s="40" t="s">
        <v>14</v>
      </c>
      <c r="D43" s="40">
        <v>942</v>
      </c>
      <c r="E43" s="49">
        <f t="shared" si="1"/>
        <v>2.2235319260259467E-2</v>
      </c>
      <c r="F43" s="51">
        <v>1.70529975E-2</v>
      </c>
      <c r="G43" s="51">
        <f t="shared" si="0"/>
        <v>20.945670743164417</v>
      </c>
    </row>
    <row r="44" spans="1:7" s="25" customFormat="1" x14ac:dyDescent="0.15">
      <c r="A44" s="2">
        <v>29</v>
      </c>
      <c r="B44" s="9" t="s">
        <v>389</v>
      </c>
      <c r="C44" s="40" t="s">
        <v>4</v>
      </c>
      <c r="D44" s="40">
        <v>314</v>
      </c>
      <c r="E44" s="49">
        <f t="shared" si="1"/>
        <v>0.26682383112311359</v>
      </c>
      <c r="F44" s="51">
        <v>0.20463597</v>
      </c>
      <c r="G44" s="51">
        <f t="shared" si="0"/>
        <v>83.782682972657668</v>
      </c>
    </row>
    <row r="45" spans="1:7" s="25" customFormat="1" x14ac:dyDescent="0.15">
      <c r="A45" s="11"/>
      <c r="B45" s="6" t="s">
        <v>65</v>
      </c>
      <c r="C45" s="40"/>
      <c r="D45" s="40"/>
      <c r="E45" s="49">
        <f t="shared" si="1"/>
        <v>0</v>
      </c>
      <c r="F45" s="51">
        <v>0</v>
      </c>
      <c r="G45" s="51">
        <f t="shared" si="0"/>
        <v>0</v>
      </c>
    </row>
    <row r="46" spans="1:7" ht="31.5" x14ac:dyDescent="0.15">
      <c r="A46" s="2">
        <v>30</v>
      </c>
      <c r="B46" s="7" t="s">
        <v>755</v>
      </c>
      <c r="C46" s="27" t="s">
        <v>16</v>
      </c>
      <c r="D46" s="27">
        <v>400</v>
      </c>
      <c r="E46" s="49">
        <f t="shared" si="1"/>
        <v>13.465097935882742</v>
      </c>
      <c r="F46" s="49">
        <v>10.326826377</v>
      </c>
      <c r="G46" s="49">
        <f t="shared" ref="G46:G77" si="2">D46*E46</f>
        <v>5386.0391743530972</v>
      </c>
    </row>
    <row r="47" spans="1:7" ht="31.5" x14ac:dyDescent="0.15">
      <c r="A47" s="2">
        <v>31</v>
      </c>
      <c r="B47" s="7" t="s">
        <v>756</v>
      </c>
      <c r="C47" s="27" t="s">
        <v>16</v>
      </c>
      <c r="D47" s="27">
        <v>165</v>
      </c>
      <c r="E47" s="49">
        <f t="shared" si="1"/>
        <v>13.465097935882742</v>
      </c>
      <c r="F47" s="49">
        <v>10.326826377</v>
      </c>
      <c r="G47" s="49">
        <f t="shared" si="2"/>
        <v>2221.7411594206524</v>
      </c>
    </row>
    <row r="48" spans="1:7" s="25" customFormat="1" ht="31.5" x14ac:dyDescent="0.15">
      <c r="A48" s="2">
        <v>32</v>
      </c>
      <c r="B48" s="9" t="s">
        <v>757</v>
      </c>
      <c r="C48" s="27" t="s">
        <v>16</v>
      </c>
      <c r="D48" s="27">
        <v>729</v>
      </c>
      <c r="E48" s="49">
        <f t="shared" si="1"/>
        <v>2.7423560420986681</v>
      </c>
      <c r="F48" s="51">
        <v>2.1032030250000004</v>
      </c>
      <c r="G48" s="51">
        <f t="shared" si="2"/>
        <v>1999.1775546899291</v>
      </c>
    </row>
    <row r="49" spans="1:7" s="25" customFormat="1" x14ac:dyDescent="0.15">
      <c r="A49" s="2">
        <v>33</v>
      </c>
      <c r="B49" s="9" t="s">
        <v>286</v>
      </c>
      <c r="C49" s="40" t="s">
        <v>24</v>
      </c>
      <c r="D49" s="40">
        <v>1074</v>
      </c>
      <c r="E49" s="49">
        <f t="shared" si="1"/>
        <v>8.8941277041037891E-3</v>
      </c>
      <c r="F49" s="51">
        <v>6.8211990000000017E-3</v>
      </c>
      <c r="G49" s="51">
        <f t="shared" si="2"/>
        <v>9.5522931542074687</v>
      </c>
    </row>
    <row r="50" spans="1:7" s="25" customFormat="1" x14ac:dyDescent="0.15">
      <c r="A50" s="2">
        <v>34</v>
      </c>
      <c r="B50" s="9" t="s">
        <v>287</v>
      </c>
      <c r="C50" s="40" t="s">
        <v>14</v>
      </c>
      <c r="D50" s="40">
        <v>1234.8</v>
      </c>
      <c r="E50" s="49">
        <f t="shared" si="1"/>
        <v>2.2235319260259467E-2</v>
      </c>
      <c r="F50" s="51">
        <v>1.70529975E-2</v>
      </c>
      <c r="G50" s="51">
        <f t="shared" si="2"/>
        <v>27.456172222568387</v>
      </c>
    </row>
    <row r="51" spans="1:7" s="25" customFormat="1" x14ac:dyDescent="0.15">
      <c r="A51" s="2">
        <v>35</v>
      </c>
      <c r="B51" s="9" t="s">
        <v>90</v>
      </c>
      <c r="C51" s="40" t="s">
        <v>14</v>
      </c>
      <c r="D51" s="40">
        <v>1543.5</v>
      </c>
      <c r="E51" s="49">
        <f t="shared" si="1"/>
        <v>2.2235319260259467E-2</v>
      </c>
      <c r="F51" s="51">
        <v>1.70529975E-2</v>
      </c>
      <c r="G51" s="51">
        <f t="shared" si="2"/>
        <v>34.32021527821049</v>
      </c>
    </row>
    <row r="52" spans="1:7" s="25" customFormat="1" x14ac:dyDescent="0.15">
      <c r="A52" s="2">
        <v>36</v>
      </c>
      <c r="B52" s="9" t="s">
        <v>389</v>
      </c>
      <c r="C52" s="40" t="s">
        <v>4</v>
      </c>
      <c r="D52" s="40">
        <v>514.5</v>
      </c>
      <c r="E52" s="49">
        <f t="shared" si="1"/>
        <v>0.26682383112311359</v>
      </c>
      <c r="F52" s="51">
        <v>0.20463597</v>
      </c>
      <c r="G52" s="51">
        <f t="shared" si="2"/>
        <v>137.28086111284193</v>
      </c>
    </row>
    <row r="53" spans="1:7" s="25" customFormat="1" x14ac:dyDescent="0.15">
      <c r="A53" s="11"/>
      <c r="B53" s="6" t="s">
        <v>66</v>
      </c>
      <c r="C53" s="40"/>
      <c r="D53" s="40"/>
      <c r="E53" s="49">
        <f t="shared" si="1"/>
        <v>0</v>
      </c>
      <c r="F53" s="51">
        <v>0</v>
      </c>
      <c r="G53" s="51">
        <f t="shared" si="2"/>
        <v>0</v>
      </c>
    </row>
    <row r="54" spans="1:7" s="25" customFormat="1" ht="63" x14ac:dyDescent="0.15">
      <c r="A54" s="11">
        <v>37</v>
      </c>
      <c r="B54" s="9" t="s">
        <v>735</v>
      </c>
      <c r="C54" s="27" t="s">
        <v>16</v>
      </c>
      <c r="D54" s="40">
        <v>35.880000000000003</v>
      </c>
      <c r="E54" s="49">
        <f t="shared" si="1"/>
        <v>173.43549023002385</v>
      </c>
      <c r="F54" s="51">
        <v>133.01338050000001</v>
      </c>
      <c r="G54" s="51">
        <f t="shared" si="2"/>
        <v>6222.8653894532563</v>
      </c>
    </row>
    <row r="55" spans="1:7" s="25" customFormat="1" ht="63" x14ac:dyDescent="0.15">
      <c r="A55" s="11">
        <v>38</v>
      </c>
      <c r="B55" s="9" t="s">
        <v>736</v>
      </c>
      <c r="C55" s="27" t="s">
        <v>16</v>
      </c>
      <c r="D55" s="40">
        <v>3.75</v>
      </c>
      <c r="E55" s="49">
        <f t="shared" si="1"/>
        <v>88.323135165602665</v>
      </c>
      <c r="F55" s="51">
        <v>67.737916669500009</v>
      </c>
      <c r="G55" s="51">
        <f t="shared" si="2"/>
        <v>331.21175687100998</v>
      </c>
    </row>
    <row r="56" spans="1:7" s="25" customFormat="1" ht="21" x14ac:dyDescent="0.15">
      <c r="A56" s="11">
        <v>39</v>
      </c>
      <c r="B56" s="9" t="s">
        <v>567</v>
      </c>
      <c r="C56" s="27" t="s">
        <v>16</v>
      </c>
      <c r="D56" s="40">
        <v>107.1</v>
      </c>
      <c r="E56" s="49">
        <f t="shared" si="1"/>
        <v>48.124052096047706</v>
      </c>
      <c r="F56" s="51">
        <v>36.907918005500001</v>
      </c>
      <c r="G56" s="51">
        <f t="shared" si="2"/>
        <v>5154.0859794867092</v>
      </c>
    </row>
    <row r="57" spans="1:7" x14ac:dyDescent="0.15">
      <c r="A57" s="11">
        <v>40</v>
      </c>
      <c r="B57" s="7" t="s">
        <v>288</v>
      </c>
      <c r="C57" s="27" t="s">
        <v>16</v>
      </c>
      <c r="D57" s="27">
        <v>1.9</v>
      </c>
      <c r="E57" s="49">
        <f t="shared" si="1"/>
        <v>116.99114085002554</v>
      </c>
      <c r="F57" s="49">
        <v>89.724352912859999</v>
      </c>
      <c r="G57" s="49">
        <f t="shared" si="2"/>
        <v>222.28316761504851</v>
      </c>
    </row>
    <row r="58" spans="1:7" s="25" customFormat="1" ht="21" x14ac:dyDescent="0.15">
      <c r="A58" s="11">
        <v>41</v>
      </c>
      <c r="B58" s="9" t="s">
        <v>568</v>
      </c>
      <c r="C58" s="27" t="s">
        <v>16</v>
      </c>
      <c r="D58" s="40">
        <v>6.72</v>
      </c>
      <c r="E58" s="49">
        <f t="shared" si="1"/>
        <v>49.436526488643558</v>
      </c>
      <c r="F58" s="51">
        <v>37.914497775000008</v>
      </c>
      <c r="G58" s="51">
        <f t="shared" si="2"/>
        <v>332.21345800368471</v>
      </c>
    </row>
    <row r="59" spans="1:7" s="25" customFormat="1" ht="21" x14ac:dyDescent="0.15">
      <c r="A59" s="11">
        <v>42</v>
      </c>
      <c r="B59" s="9" t="s">
        <v>742</v>
      </c>
      <c r="C59" s="27" t="s">
        <v>16</v>
      </c>
      <c r="D59" s="40">
        <f>1.6*22</f>
        <v>35.200000000000003</v>
      </c>
      <c r="E59" s="49">
        <f t="shared" si="1"/>
        <v>41.505929285817679</v>
      </c>
      <c r="F59" s="51">
        <v>31.832262000000007</v>
      </c>
      <c r="G59" s="51">
        <f t="shared" si="2"/>
        <v>1461.0087108607825</v>
      </c>
    </row>
    <row r="60" spans="1:7" s="25" customFormat="1" x14ac:dyDescent="0.15">
      <c r="A60" s="11"/>
      <c r="B60" s="6" t="s">
        <v>289</v>
      </c>
      <c r="C60" s="40"/>
      <c r="D60" s="40"/>
      <c r="E60" s="49">
        <f t="shared" si="1"/>
        <v>0</v>
      </c>
      <c r="F60" s="51">
        <v>0</v>
      </c>
      <c r="G60" s="51">
        <f t="shared" si="2"/>
        <v>0</v>
      </c>
    </row>
    <row r="61" spans="1:7" s="25" customFormat="1" ht="42" x14ac:dyDescent="0.15">
      <c r="A61" s="11">
        <v>43</v>
      </c>
      <c r="B61" s="9" t="s">
        <v>738</v>
      </c>
      <c r="C61" s="27" t="s">
        <v>16</v>
      </c>
      <c r="D61" s="40">
        <v>5</v>
      </c>
      <c r="E61" s="49">
        <f t="shared" si="1"/>
        <v>48.176525063895504</v>
      </c>
      <c r="F61" s="51">
        <v>36.948161249999998</v>
      </c>
      <c r="G61" s="51">
        <f t="shared" si="2"/>
        <v>240.88262531947751</v>
      </c>
    </row>
    <row r="62" spans="1:7" s="25" customFormat="1" ht="63" x14ac:dyDescent="0.15">
      <c r="A62" s="11">
        <v>44</v>
      </c>
      <c r="B62" s="9" t="s">
        <v>739</v>
      </c>
      <c r="C62" s="27" t="s">
        <v>16</v>
      </c>
      <c r="D62" s="40">
        <v>18.12</v>
      </c>
      <c r="E62" s="49">
        <f t="shared" si="1"/>
        <v>157.37714266026447</v>
      </c>
      <c r="F62" s="51">
        <v>120.69770570550001</v>
      </c>
      <c r="G62" s="51">
        <f t="shared" si="2"/>
        <v>2851.6738250039925</v>
      </c>
    </row>
    <row r="63" spans="1:7" ht="21" x14ac:dyDescent="0.15">
      <c r="A63" s="11">
        <v>45</v>
      </c>
      <c r="B63" s="7" t="s">
        <v>737</v>
      </c>
      <c r="C63" s="27" t="s">
        <v>14</v>
      </c>
      <c r="D63" s="27">
        <v>89</v>
      </c>
      <c r="E63" s="49">
        <f t="shared" si="1"/>
        <v>2.5200028494960729</v>
      </c>
      <c r="F63" s="49">
        <v>1.9326730500000002</v>
      </c>
      <c r="G63" s="49">
        <f t="shared" si="2"/>
        <v>224.28025360515048</v>
      </c>
    </row>
    <row r="64" spans="1:7" s="25" customFormat="1" x14ac:dyDescent="0.15">
      <c r="A64" s="11"/>
      <c r="B64" s="6" t="s">
        <v>91</v>
      </c>
      <c r="C64" s="40"/>
      <c r="D64" s="40"/>
      <c r="E64" s="49">
        <f t="shared" si="1"/>
        <v>0</v>
      </c>
      <c r="F64" s="51">
        <v>0</v>
      </c>
      <c r="G64" s="51">
        <f t="shared" si="2"/>
        <v>0</v>
      </c>
    </row>
    <row r="65" spans="1:7" s="25" customFormat="1" ht="63" x14ac:dyDescent="0.15">
      <c r="A65" s="11">
        <v>46</v>
      </c>
      <c r="B65" s="9" t="s">
        <v>740</v>
      </c>
      <c r="C65" s="27" t="s">
        <v>16</v>
      </c>
      <c r="D65" s="40">
        <v>43.64</v>
      </c>
      <c r="E65" s="49">
        <f t="shared" si="1"/>
        <v>69.181489991753949</v>
      </c>
      <c r="F65" s="51">
        <v>53.057559555000005</v>
      </c>
      <c r="G65" s="51">
        <f t="shared" si="2"/>
        <v>3019.0802232401425</v>
      </c>
    </row>
    <row r="66" spans="1:7" s="25" customFormat="1" ht="52.5" x14ac:dyDescent="0.15">
      <c r="A66" s="11">
        <v>47</v>
      </c>
      <c r="B66" s="9" t="s">
        <v>683</v>
      </c>
      <c r="C66" s="27" t="s">
        <v>16</v>
      </c>
      <c r="D66" s="40">
        <v>16.600000000000001</v>
      </c>
      <c r="E66" s="49">
        <f t="shared" si="1"/>
        <v>48.176525063895504</v>
      </c>
      <c r="F66" s="51">
        <v>36.948161249999998</v>
      </c>
      <c r="G66" s="51">
        <f t="shared" si="2"/>
        <v>799.73031606066547</v>
      </c>
    </row>
    <row r="67" spans="1:7" s="25" customFormat="1" ht="21" x14ac:dyDescent="0.15">
      <c r="A67" s="11">
        <v>48</v>
      </c>
      <c r="B67" s="9" t="s">
        <v>720</v>
      </c>
      <c r="C67" s="27" t="s">
        <v>35</v>
      </c>
      <c r="D67" s="40">
        <v>0.33</v>
      </c>
      <c r="E67" s="49">
        <f t="shared" si="1"/>
        <v>589.80802773137941</v>
      </c>
      <c r="F67" s="51">
        <v>452.3431710000001</v>
      </c>
      <c r="G67" s="51">
        <f t="shared" si="2"/>
        <v>194.63664915135521</v>
      </c>
    </row>
    <row r="68" spans="1:7" s="25" customFormat="1" ht="21" x14ac:dyDescent="0.15">
      <c r="A68" s="11">
        <v>49</v>
      </c>
      <c r="B68" s="9" t="s">
        <v>721</v>
      </c>
      <c r="C68" s="27" t="s">
        <v>35</v>
      </c>
      <c r="D68" s="40">
        <v>0.11304</v>
      </c>
      <c r="E68" s="49">
        <f t="shared" si="1"/>
        <v>589.80802773137941</v>
      </c>
      <c r="F68" s="51">
        <v>452.3431710000001</v>
      </c>
      <c r="G68" s="51">
        <f t="shared" si="2"/>
        <v>66.671899454755135</v>
      </c>
    </row>
    <row r="69" spans="1:7" s="25" customFormat="1" x14ac:dyDescent="0.15">
      <c r="A69" s="11">
        <v>50</v>
      </c>
      <c r="B69" s="9" t="s">
        <v>752</v>
      </c>
      <c r="C69" s="27" t="s">
        <v>24</v>
      </c>
      <c r="D69" s="40">
        <v>480</v>
      </c>
      <c r="E69" s="49">
        <f t="shared" si="1"/>
        <v>0.16305900790856945</v>
      </c>
      <c r="F69" s="51">
        <v>0.12505531500000003</v>
      </c>
      <c r="G69" s="51">
        <f t="shared" si="2"/>
        <v>78.268323796113336</v>
      </c>
    </row>
    <row r="70" spans="1:7" s="25" customFormat="1" x14ac:dyDescent="0.15">
      <c r="A70" s="11"/>
      <c r="B70" s="6" t="s">
        <v>67</v>
      </c>
      <c r="C70" s="40"/>
      <c r="D70" s="40"/>
      <c r="E70" s="49">
        <f t="shared" si="1"/>
        <v>0</v>
      </c>
      <c r="F70" s="51">
        <v>0</v>
      </c>
      <c r="G70" s="51">
        <f t="shared" si="2"/>
        <v>0</v>
      </c>
    </row>
    <row r="71" spans="1:7" ht="21" x14ac:dyDescent="0.15">
      <c r="A71" s="11">
        <v>51</v>
      </c>
      <c r="B71" s="7" t="s">
        <v>290</v>
      </c>
      <c r="C71" s="27" t="s">
        <v>16</v>
      </c>
      <c r="D71" s="27">
        <v>400.8</v>
      </c>
      <c r="E71" s="49">
        <f t="shared" si="1"/>
        <v>2.1030994867632846</v>
      </c>
      <c r="F71" s="49">
        <v>1.6129361521750003</v>
      </c>
      <c r="G71" s="49">
        <f t="shared" si="2"/>
        <v>842.9222742947245</v>
      </c>
    </row>
    <row r="72" spans="1:7" ht="21" x14ac:dyDescent="0.15">
      <c r="A72" s="11">
        <v>52</v>
      </c>
      <c r="B72" s="7" t="s">
        <v>291</v>
      </c>
      <c r="C72" s="27" t="s">
        <v>16</v>
      </c>
      <c r="D72" s="27">
        <v>210.1</v>
      </c>
      <c r="E72" s="49">
        <f t="shared" si="1"/>
        <v>1.7412757338281546</v>
      </c>
      <c r="F72" s="49">
        <v>1.3354416182750004</v>
      </c>
      <c r="G72" s="49">
        <f t="shared" si="2"/>
        <v>365.84203167729527</v>
      </c>
    </row>
    <row r="73" spans="1:7" ht="21" x14ac:dyDescent="0.15">
      <c r="A73" s="11">
        <v>53</v>
      </c>
      <c r="B73" s="7" t="s">
        <v>292</v>
      </c>
      <c r="C73" s="27" t="s">
        <v>16</v>
      </c>
      <c r="D73" s="27">
        <v>210.1</v>
      </c>
      <c r="E73" s="49">
        <f t="shared" si="1"/>
        <v>4.3375083369141523</v>
      </c>
      <c r="F73" s="49">
        <v>3.3265777729500008</v>
      </c>
      <c r="G73" s="49">
        <f t="shared" si="2"/>
        <v>911.31050158566336</v>
      </c>
    </row>
    <row r="74" spans="1:7" ht="21" x14ac:dyDescent="0.15">
      <c r="A74" s="11">
        <v>54</v>
      </c>
      <c r="B74" s="7" t="s">
        <v>293</v>
      </c>
      <c r="C74" s="27" t="s">
        <v>16</v>
      </c>
      <c r="D74" s="27">
        <v>304.2</v>
      </c>
      <c r="E74" s="49">
        <f t="shared" si="1"/>
        <v>10.899871436210296</v>
      </c>
      <c r="F74" s="49">
        <v>8.3594698226000013</v>
      </c>
      <c r="G74" s="49">
        <f t="shared" si="2"/>
        <v>3315.7408908951716</v>
      </c>
    </row>
    <row r="75" spans="1:7" ht="42" x14ac:dyDescent="0.15">
      <c r="A75" s="11">
        <v>55</v>
      </c>
      <c r="B75" s="7" t="s">
        <v>1156</v>
      </c>
      <c r="C75" s="27" t="s">
        <v>16</v>
      </c>
      <c r="D75" s="27">
        <v>740.8</v>
      </c>
      <c r="E75" s="49">
        <f t="shared" si="1"/>
        <v>12.078703060579407</v>
      </c>
      <c r="F75" s="49">
        <v>9.263554558600001</v>
      </c>
      <c r="G75" s="49">
        <f t="shared" si="2"/>
        <v>8947.9032272772238</v>
      </c>
    </row>
    <row r="76" spans="1:7" x14ac:dyDescent="0.15">
      <c r="A76" s="11">
        <v>56</v>
      </c>
      <c r="B76" s="7" t="s">
        <v>225</v>
      </c>
      <c r="C76" s="27" t="s">
        <v>16</v>
      </c>
      <c r="D76" s="27">
        <v>210.1</v>
      </c>
      <c r="E76" s="49">
        <f t="shared" si="1"/>
        <v>9.690270068452179</v>
      </c>
      <c r="F76" s="49">
        <v>7.4317867585999995</v>
      </c>
      <c r="G76" s="49">
        <f t="shared" si="2"/>
        <v>2035.9257413818027</v>
      </c>
    </row>
    <row r="77" spans="1:7" s="25" customFormat="1" x14ac:dyDescent="0.15">
      <c r="A77" s="11"/>
      <c r="B77" s="6" t="s">
        <v>446</v>
      </c>
      <c r="C77" s="40"/>
      <c r="D77" s="40"/>
      <c r="E77" s="49">
        <f t="shared" si="1"/>
        <v>0</v>
      </c>
      <c r="F77" s="51">
        <v>0</v>
      </c>
      <c r="G77" s="51">
        <f t="shared" si="2"/>
        <v>0</v>
      </c>
    </row>
    <row r="78" spans="1:7" ht="21" x14ac:dyDescent="0.15">
      <c r="A78" s="2">
        <v>57</v>
      </c>
      <c r="B78" s="7" t="s">
        <v>294</v>
      </c>
      <c r="C78" s="27" t="s">
        <v>25</v>
      </c>
      <c r="D78" s="27">
        <v>23</v>
      </c>
      <c r="E78" s="49">
        <f t="shared" si="1"/>
        <v>33.694721378871968</v>
      </c>
      <c r="F78" s="49">
        <v>25.841589801863506</v>
      </c>
      <c r="G78" s="49">
        <f t="shared" ref="G78:G106" si="3">D78*E78</f>
        <v>774.97859171405526</v>
      </c>
    </row>
    <row r="79" spans="1:7" ht="21" x14ac:dyDescent="0.15">
      <c r="A79" s="2">
        <v>58</v>
      </c>
      <c r="B79" s="7" t="s">
        <v>569</v>
      </c>
      <c r="C79" s="27" t="s">
        <v>25</v>
      </c>
      <c r="D79" s="27">
        <v>5</v>
      </c>
      <c r="E79" s="49">
        <f t="shared" ref="E79:E142" si="4">+F79*$E$11</f>
        <v>2.391526222386664</v>
      </c>
      <c r="F79" s="49">
        <v>1.8341401000000002</v>
      </c>
      <c r="G79" s="49">
        <f t="shared" si="3"/>
        <v>11.957631111933321</v>
      </c>
    </row>
    <row r="80" spans="1:7" x14ac:dyDescent="0.15">
      <c r="A80" s="2">
        <v>59</v>
      </c>
      <c r="B80" s="7" t="s">
        <v>295</v>
      </c>
      <c r="C80" s="27" t="s">
        <v>16</v>
      </c>
      <c r="D80" s="27">
        <v>2.2400000000000002</v>
      </c>
      <c r="E80" s="49">
        <f t="shared" si="4"/>
        <v>3.1251210937483593</v>
      </c>
      <c r="F80" s="49">
        <v>2.3967581294925</v>
      </c>
      <c r="G80" s="49">
        <f t="shared" si="3"/>
        <v>7.0002712499963256</v>
      </c>
    </row>
    <row r="81" spans="1:7" ht="21" x14ac:dyDescent="0.15">
      <c r="A81" s="2">
        <v>60</v>
      </c>
      <c r="B81" s="7" t="s">
        <v>570</v>
      </c>
      <c r="C81" s="27" t="s">
        <v>24</v>
      </c>
      <c r="D81" s="27">
        <v>5</v>
      </c>
      <c r="E81" s="49">
        <f t="shared" si="4"/>
        <v>74.234505140756525</v>
      </c>
      <c r="F81" s="49">
        <v>56.932883029999999</v>
      </c>
      <c r="G81" s="49">
        <f t="shared" si="3"/>
        <v>371.17252570378264</v>
      </c>
    </row>
    <row r="82" spans="1:7" ht="31.5" x14ac:dyDescent="0.15">
      <c r="A82" s="2">
        <v>61</v>
      </c>
      <c r="B82" s="7" t="s">
        <v>571</v>
      </c>
      <c r="C82" s="27" t="s">
        <v>16</v>
      </c>
      <c r="D82" s="27">
        <v>50</v>
      </c>
      <c r="E82" s="49">
        <f t="shared" si="4"/>
        <v>7.3182007206302631</v>
      </c>
      <c r="F82" s="49">
        <v>5.6125687755000015</v>
      </c>
      <c r="G82" s="49">
        <f t="shared" si="3"/>
        <v>365.91003603151313</v>
      </c>
    </row>
    <row r="83" spans="1:7" ht="21" x14ac:dyDescent="0.15">
      <c r="A83" s="2">
        <v>62</v>
      </c>
      <c r="B83" s="7" t="s">
        <v>296</v>
      </c>
      <c r="C83" s="27" t="s">
        <v>16</v>
      </c>
      <c r="D83" s="27">
        <v>62</v>
      </c>
      <c r="E83" s="49">
        <f t="shared" si="4"/>
        <v>7.3182007206302631</v>
      </c>
      <c r="F83" s="49">
        <v>5.6125687755000015</v>
      </c>
      <c r="G83" s="49">
        <f t="shared" si="3"/>
        <v>453.72844467907629</v>
      </c>
    </row>
    <row r="84" spans="1:7" ht="21" x14ac:dyDescent="0.15">
      <c r="A84" s="2">
        <v>63</v>
      </c>
      <c r="B84" s="7" t="s">
        <v>572</v>
      </c>
      <c r="C84" s="27" t="s">
        <v>16</v>
      </c>
      <c r="D84" s="27">
        <v>210</v>
      </c>
      <c r="E84" s="49">
        <f t="shared" si="4"/>
        <v>7.3182007206302631</v>
      </c>
      <c r="F84" s="49">
        <v>5.6125687755000015</v>
      </c>
      <c r="G84" s="49">
        <f t="shared" si="3"/>
        <v>1536.8221513323551</v>
      </c>
    </row>
    <row r="85" spans="1:7" s="25" customFormat="1" x14ac:dyDescent="0.15">
      <c r="A85" s="11"/>
      <c r="B85" s="6" t="s">
        <v>573</v>
      </c>
      <c r="C85" s="40"/>
      <c r="D85" s="40"/>
      <c r="E85" s="49">
        <f t="shared" si="4"/>
        <v>0</v>
      </c>
      <c r="F85" s="51">
        <v>0</v>
      </c>
      <c r="G85" s="51">
        <f t="shared" si="3"/>
        <v>0</v>
      </c>
    </row>
    <row r="86" spans="1:7" ht="31.5" x14ac:dyDescent="0.15">
      <c r="A86" s="2">
        <v>64</v>
      </c>
      <c r="B86" s="7" t="s">
        <v>574</v>
      </c>
      <c r="C86" s="27" t="s">
        <v>16</v>
      </c>
      <c r="D86" s="27">
        <v>6.3</v>
      </c>
      <c r="E86" s="49">
        <f t="shared" si="4"/>
        <v>6.8596146462255518</v>
      </c>
      <c r="F86" s="49">
        <v>5.26086403545</v>
      </c>
      <c r="G86" s="49">
        <f t="shared" si="3"/>
        <v>43.215572271220978</v>
      </c>
    </row>
    <row r="87" spans="1:7" s="25" customFormat="1" ht="21.75" x14ac:dyDescent="0.15">
      <c r="A87" s="2">
        <v>65</v>
      </c>
      <c r="B87" s="9" t="s">
        <v>1154</v>
      </c>
      <c r="C87" s="27" t="s">
        <v>1155</v>
      </c>
      <c r="D87" s="40">
        <v>300.3</v>
      </c>
      <c r="E87" s="49">
        <f t="shared" si="4"/>
        <v>9.6693843454319932</v>
      </c>
      <c r="F87" s="51">
        <v>7.4157688108350008</v>
      </c>
      <c r="G87" s="51">
        <f t="shared" si="3"/>
        <v>2903.7161189332278</v>
      </c>
    </row>
    <row r="88" spans="1:7" s="25" customFormat="1" ht="21" x14ac:dyDescent="0.15">
      <c r="A88" s="2">
        <v>66</v>
      </c>
      <c r="B88" s="7" t="s">
        <v>884</v>
      </c>
      <c r="C88" s="27" t="s">
        <v>16</v>
      </c>
      <c r="D88" s="27">
        <v>300.3</v>
      </c>
      <c r="E88" s="49">
        <f t="shared" si="4"/>
        <v>0.72739519000860187</v>
      </c>
      <c r="F88" s="51">
        <v>0.55786329000000001</v>
      </c>
      <c r="G88" s="51">
        <f t="shared" si="3"/>
        <v>218.43677555958314</v>
      </c>
    </row>
    <row r="89" spans="1:7" x14ac:dyDescent="0.15">
      <c r="A89" s="2">
        <v>67</v>
      </c>
      <c r="B89" s="7" t="s">
        <v>743</v>
      </c>
      <c r="C89" s="27" t="s">
        <v>15</v>
      </c>
      <c r="D89" s="40">
        <v>2</v>
      </c>
      <c r="E89" s="49">
        <f t="shared" si="4"/>
        <v>194.55904352727035</v>
      </c>
      <c r="F89" s="51">
        <v>149.21372812500002</v>
      </c>
      <c r="G89" s="51">
        <f t="shared" si="3"/>
        <v>389.11808705454069</v>
      </c>
    </row>
    <row r="90" spans="1:7" s="25" customFormat="1" ht="21" x14ac:dyDescent="0.15">
      <c r="A90" s="2">
        <v>68</v>
      </c>
      <c r="B90" s="9" t="s">
        <v>390</v>
      </c>
      <c r="C90" s="27" t="s">
        <v>16</v>
      </c>
      <c r="D90" s="40">
        <v>300.3</v>
      </c>
      <c r="E90" s="49">
        <f t="shared" si="4"/>
        <v>5.3476171485392499</v>
      </c>
      <c r="F90" s="51">
        <v>4.1012634357800009</v>
      </c>
      <c r="G90" s="51">
        <f t="shared" si="3"/>
        <v>1605.8894297063368</v>
      </c>
    </row>
    <row r="91" spans="1:7" ht="21" x14ac:dyDescent="0.15">
      <c r="A91" s="2">
        <v>69</v>
      </c>
      <c r="B91" s="7" t="s">
        <v>297</v>
      </c>
      <c r="C91" s="27" t="s">
        <v>16</v>
      </c>
      <c r="D91" s="27">
        <v>255.6</v>
      </c>
      <c r="E91" s="49">
        <f t="shared" si="4"/>
        <v>2.4810622674435696</v>
      </c>
      <c r="F91" s="49">
        <v>1.902808237149</v>
      </c>
      <c r="G91" s="49">
        <f t="shared" si="3"/>
        <v>634.15951555857635</v>
      </c>
    </row>
    <row r="92" spans="1:7" x14ac:dyDescent="0.15">
      <c r="A92" s="2">
        <v>70</v>
      </c>
      <c r="B92" s="7" t="s">
        <v>298</v>
      </c>
      <c r="C92" s="27" t="s">
        <v>16</v>
      </c>
      <c r="D92" s="27">
        <v>255.6</v>
      </c>
      <c r="E92" s="49">
        <f t="shared" si="4"/>
        <v>10.099349596062421</v>
      </c>
      <c r="F92" s="49">
        <v>7.7455233000000003</v>
      </c>
      <c r="G92" s="49">
        <f t="shared" si="3"/>
        <v>2581.3937567535545</v>
      </c>
    </row>
    <row r="93" spans="1:7" ht="21" x14ac:dyDescent="0.15">
      <c r="A93" s="2">
        <v>71</v>
      </c>
      <c r="B93" s="7" t="s">
        <v>575</v>
      </c>
      <c r="C93" s="27" t="s">
        <v>16</v>
      </c>
      <c r="D93" s="27">
        <v>2313.1</v>
      </c>
      <c r="E93" s="49">
        <f t="shared" si="4"/>
        <v>1.3127114002976605</v>
      </c>
      <c r="F93" s="49">
        <v>1.0067615385000002</v>
      </c>
      <c r="G93" s="49">
        <f t="shared" si="3"/>
        <v>3036.4327400285183</v>
      </c>
    </row>
    <row r="94" spans="1:7" ht="21" x14ac:dyDescent="0.15">
      <c r="A94" s="2">
        <v>72</v>
      </c>
      <c r="B94" s="7" t="s">
        <v>391</v>
      </c>
      <c r="C94" s="27" t="s">
        <v>16</v>
      </c>
      <c r="D94" s="27">
        <v>1254.3</v>
      </c>
      <c r="E94" s="49">
        <f t="shared" si="4"/>
        <v>1.4360015855563353</v>
      </c>
      <c r="F94" s="49">
        <v>1.1013168357000001</v>
      </c>
      <c r="G94" s="49">
        <f t="shared" si="3"/>
        <v>1801.1767887633114</v>
      </c>
    </row>
    <row r="95" spans="1:7" s="25" customFormat="1" x14ac:dyDescent="0.15">
      <c r="A95" s="11"/>
      <c r="B95" s="6" t="s">
        <v>443</v>
      </c>
      <c r="C95" s="40"/>
      <c r="D95" s="40"/>
      <c r="E95" s="49">
        <f t="shared" si="4"/>
        <v>0</v>
      </c>
      <c r="F95" s="51">
        <v>0</v>
      </c>
      <c r="G95" s="51">
        <f t="shared" si="3"/>
        <v>0</v>
      </c>
    </row>
    <row r="96" spans="1:7" ht="21" x14ac:dyDescent="0.15">
      <c r="A96" s="2">
        <v>73</v>
      </c>
      <c r="B96" s="7" t="s">
        <v>885</v>
      </c>
      <c r="C96" s="27" t="s">
        <v>15</v>
      </c>
      <c r="D96" s="27">
        <v>9</v>
      </c>
      <c r="E96" s="49">
        <f t="shared" si="4"/>
        <v>42.621753367956643</v>
      </c>
      <c r="F96" s="49">
        <v>32.688024180000006</v>
      </c>
      <c r="G96" s="49">
        <f t="shared" si="3"/>
        <v>383.59578031160981</v>
      </c>
    </row>
    <row r="97" spans="1:7" ht="21" x14ac:dyDescent="0.15">
      <c r="A97" s="2">
        <v>74</v>
      </c>
      <c r="B97" s="7" t="s">
        <v>576</v>
      </c>
      <c r="C97" s="27" t="s">
        <v>16</v>
      </c>
      <c r="D97" s="27">
        <v>104</v>
      </c>
      <c r="E97" s="49">
        <f t="shared" si="4"/>
        <v>15.42634720456774</v>
      </c>
      <c r="F97" s="49">
        <v>11.8309729325</v>
      </c>
      <c r="G97" s="49">
        <f t="shared" si="3"/>
        <v>1604.3401092750451</v>
      </c>
    </row>
    <row r="98" spans="1:7" s="25" customFormat="1" x14ac:dyDescent="0.15">
      <c r="A98" s="2">
        <v>75</v>
      </c>
      <c r="B98" s="9" t="s">
        <v>577</v>
      </c>
      <c r="C98" s="40" t="s">
        <v>35</v>
      </c>
      <c r="D98" s="40">
        <v>0.69399999999999995</v>
      </c>
      <c r="E98" s="49">
        <f t="shared" si="4"/>
        <v>170.6109142141633</v>
      </c>
      <c r="F98" s="51">
        <v>130.8471202735</v>
      </c>
      <c r="G98" s="51">
        <f t="shared" si="3"/>
        <v>118.40397446462933</v>
      </c>
    </row>
    <row r="99" spans="1:7" s="25" customFormat="1" x14ac:dyDescent="0.15">
      <c r="A99" s="2">
        <v>76</v>
      </c>
      <c r="B99" s="9" t="s">
        <v>1093</v>
      </c>
      <c r="C99" s="40" t="s">
        <v>4</v>
      </c>
      <c r="D99" s="40">
        <v>268</v>
      </c>
      <c r="E99" s="49">
        <f t="shared" si="4"/>
        <v>0.59294184694025254</v>
      </c>
      <c r="F99" s="51">
        <v>0.45474660000000011</v>
      </c>
      <c r="G99" s="51">
        <f t="shared" si="3"/>
        <v>158.90841497998767</v>
      </c>
    </row>
    <row r="100" spans="1:7" s="25" customFormat="1" x14ac:dyDescent="0.15">
      <c r="A100" s="2">
        <v>77</v>
      </c>
      <c r="B100" s="9" t="s">
        <v>1094</v>
      </c>
      <c r="C100" s="40" t="s">
        <v>4</v>
      </c>
      <c r="D100" s="40">
        <v>136</v>
      </c>
      <c r="E100" s="49">
        <f t="shared" si="4"/>
        <v>0.59294184694025254</v>
      </c>
      <c r="F100" s="51">
        <v>0.45474660000000011</v>
      </c>
      <c r="G100" s="51">
        <f t="shared" si="3"/>
        <v>80.640091183874347</v>
      </c>
    </row>
    <row r="101" spans="1:7" x14ac:dyDescent="0.15">
      <c r="A101" s="2">
        <v>78</v>
      </c>
      <c r="B101" s="7" t="s">
        <v>578</v>
      </c>
      <c r="C101" s="40" t="s">
        <v>4</v>
      </c>
      <c r="D101" s="27">
        <v>153</v>
      </c>
      <c r="E101" s="49">
        <f t="shared" si="4"/>
        <v>0.60776539311375877</v>
      </c>
      <c r="F101" s="49">
        <v>0.46611526500000006</v>
      </c>
      <c r="G101" s="49">
        <f t="shared" si="3"/>
        <v>92.98810514640509</v>
      </c>
    </row>
    <row r="102" spans="1:7" s="25" customFormat="1" x14ac:dyDescent="0.15">
      <c r="A102" s="2">
        <v>79</v>
      </c>
      <c r="B102" s="9" t="s">
        <v>1095</v>
      </c>
      <c r="C102" s="40" t="s">
        <v>4</v>
      </c>
      <c r="D102" s="40">
        <v>136.5</v>
      </c>
      <c r="E102" s="49">
        <f t="shared" si="4"/>
        <v>0.6952243155374459</v>
      </c>
      <c r="F102" s="51">
        <v>0.5331903885</v>
      </c>
      <c r="G102" s="51">
        <f t="shared" si="3"/>
        <v>94.89811907086137</v>
      </c>
    </row>
    <row r="103" spans="1:7" s="25" customFormat="1" x14ac:dyDescent="0.15">
      <c r="A103" s="2">
        <v>80</v>
      </c>
      <c r="B103" s="9" t="s">
        <v>579</v>
      </c>
      <c r="C103" s="27" t="s">
        <v>16</v>
      </c>
      <c r="D103" s="40">
        <v>30</v>
      </c>
      <c r="E103" s="49">
        <f t="shared" si="4"/>
        <v>1.6963024631462678</v>
      </c>
      <c r="F103" s="51">
        <v>1.3009501381425002</v>
      </c>
      <c r="G103" s="51">
        <f t="shared" si="3"/>
        <v>50.889073894388034</v>
      </c>
    </row>
    <row r="104" spans="1:7" s="25" customFormat="1" x14ac:dyDescent="0.15">
      <c r="A104" s="2">
        <v>81</v>
      </c>
      <c r="B104" s="10" t="s">
        <v>580</v>
      </c>
      <c r="C104" s="27"/>
      <c r="D104" s="40"/>
      <c r="E104" s="49">
        <f t="shared" si="4"/>
        <v>0</v>
      </c>
      <c r="F104" s="51">
        <v>0</v>
      </c>
      <c r="G104" s="51">
        <f t="shared" si="3"/>
        <v>0</v>
      </c>
    </row>
    <row r="105" spans="1:7" s="25" customFormat="1" x14ac:dyDescent="0.15">
      <c r="A105" s="2">
        <v>82</v>
      </c>
      <c r="B105" s="9" t="s">
        <v>299</v>
      </c>
      <c r="C105" s="27" t="s">
        <v>24</v>
      </c>
      <c r="D105" s="40">
        <v>4</v>
      </c>
      <c r="E105" s="49">
        <f t="shared" si="4"/>
        <v>10.37648232145442</v>
      </c>
      <c r="F105" s="51">
        <v>7.9580655000000018</v>
      </c>
      <c r="G105" s="51">
        <f t="shared" si="3"/>
        <v>41.505929285817679</v>
      </c>
    </row>
    <row r="106" spans="1:7" s="25" customFormat="1" ht="21" x14ac:dyDescent="0.15">
      <c r="A106" s="2">
        <v>83</v>
      </c>
      <c r="B106" s="9" t="s">
        <v>300</v>
      </c>
      <c r="C106" s="27" t="s">
        <v>24</v>
      </c>
      <c r="D106" s="40">
        <v>4</v>
      </c>
      <c r="E106" s="49">
        <f t="shared" si="4"/>
        <v>14.82354617350631</v>
      </c>
      <c r="F106" s="51">
        <v>11.368665</v>
      </c>
      <c r="G106" s="51">
        <f t="shared" si="3"/>
        <v>59.29418469402524</v>
      </c>
    </row>
    <row r="107" spans="1:7" x14ac:dyDescent="0.15">
      <c r="A107" s="5"/>
      <c r="B107" s="5" t="s">
        <v>57</v>
      </c>
      <c r="C107" s="42"/>
      <c r="D107" s="42"/>
      <c r="E107" s="53">
        <f t="shared" si="4"/>
        <v>0</v>
      </c>
      <c r="F107" s="53"/>
      <c r="G107" s="53">
        <f>SUM(G14:G106)</f>
        <v>109153.77933110968</v>
      </c>
    </row>
    <row r="108" spans="1:7" s="23" customFormat="1" x14ac:dyDescent="0.15">
      <c r="A108" s="5"/>
      <c r="B108" s="5" t="s">
        <v>1098</v>
      </c>
      <c r="C108" s="42"/>
      <c r="D108" s="42"/>
      <c r="E108" s="53">
        <f t="shared" si="4"/>
        <v>0</v>
      </c>
      <c r="F108" s="53"/>
      <c r="G108" s="53"/>
    </row>
    <row r="109" spans="1:7" ht="21" x14ac:dyDescent="0.15">
      <c r="A109" s="2">
        <v>1</v>
      </c>
      <c r="B109" s="7" t="s">
        <v>264</v>
      </c>
      <c r="C109" s="27" t="s">
        <v>15</v>
      </c>
      <c r="D109" s="27">
        <v>24.85</v>
      </c>
      <c r="E109" s="49">
        <f t="shared" si="4"/>
        <v>42.544964396168325</v>
      </c>
      <c r="F109" s="49">
        <v>32.629132192500002</v>
      </c>
      <c r="G109" s="49">
        <f t="shared" ref="G109:G146" si="5">D109*E109</f>
        <v>1057.2423652447828</v>
      </c>
    </row>
    <row r="110" spans="1:7" s="25" customFormat="1" ht="21" x14ac:dyDescent="0.15">
      <c r="A110" s="2">
        <v>2</v>
      </c>
      <c r="B110" s="9" t="s">
        <v>552</v>
      </c>
      <c r="C110" s="27" t="s">
        <v>15</v>
      </c>
      <c r="D110" s="40">
        <f>22.7+7.2</f>
        <v>29.9</v>
      </c>
      <c r="E110" s="49">
        <f t="shared" si="4"/>
        <v>196.51427977173444</v>
      </c>
      <c r="F110" s="51">
        <v>150.71326309450001</v>
      </c>
      <c r="G110" s="51">
        <f t="shared" si="5"/>
        <v>5875.7769651748595</v>
      </c>
    </row>
    <row r="111" spans="1:7" s="25" customFormat="1" ht="21" x14ac:dyDescent="0.15">
      <c r="A111" s="2">
        <v>3</v>
      </c>
      <c r="B111" s="9" t="s">
        <v>553</v>
      </c>
      <c r="C111" s="27" t="s">
        <v>15</v>
      </c>
      <c r="D111" s="40">
        <v>0.9</v>
      </c>
      <c r="E111" s="49">
        <f t="shared" si="4"/>
        <v>45.835341453250315</v>
      </c>
      <c r="F111" s="51">
        <v>35.152630554350004</v>
      </c>
      <c r="G111" s="51">
        <f t="shared" si="5"/>
        <v>41.251807307925283</v>
      </c>
    </row>
    <row r="112" spans="1:7" s="25" customFormat="1" x14ac:dyDescent="0.15">
      <c r="A112" s="2">
        <v>4</v>
      </c>
      <c r="B112" s="9" t="s">
        <v>143</v>
      </c>
      <c r="C112" s="40" t="s">
        <v>35</v>
      </c>
      <c r="D112" s="40">
        <v>1.4999999999999999E-2</v>
      </c>
      <c r="E112" s="49">
        <f t="shared" si="4"/>
        <v>622.58893928726513</v>
      </c>
      <c r="F112" s="51">
        <v>477.4839300000001</v>
      </c>
      <c r="G112" s="51">
        <f t="shared" si="5"/>
        <v>9.3388340893089765</v>
      </c>
    </row>
    <row r="113" spans="1:7" ht="21" x14ac:dyDescent="0.15">
      <c r="A113" s="2">
        <v>5</v>
      </c>
      <c r="B113" s="9" t="s">
        <v>265</v>
      </c>
      <c r="C113" s="40" t="s">
        <v>15</v>
      </c>
      <c r="D113" s="27">
        <v>2.0299999999999998</v>
      </c>
      <c r="E113" s="49">
        <f t="shared" si="4"/>
        <v>53.616883029546905</v>
      </c>
      <c r="F113" s="49">
        <v>41.120550668000007</v>
      </c>
      <c r="G113" s="49">
        <f t="shared" si="5"/>
        <v>108.84227254998021</v>
      </c>
    </row>
    <row r="114" spans="1:7" s="25" customFormat="1" x14ac:dyDescent="0.15">
      <c r="A114" s="2">
        <v>6</v>
      </c>
      <c r="B114" s="9" t="s">
        <v>143</v>
      </c>
      <c r="C114" s="40" t="s">
        <v>35</v>
      </c>
      <c r="D114" s="40">
        <v>3.3000000000000002E-2</v>
      </c>
      <c r="E114" s="49">
        <f t="shared" si="4"/>
        <v>622.58893928726513</v>
      </c>
      <c r="F114" s="51">
        <v>477.4839300000001</v>
      </c>
      <c r="G114" s="51">
        <f t="shared" si="5"/>
        <v>20.545434996479749</v>
      </c>
    </row>
    <row r="115" spans="1:7" s="25" customFormat="1" ht="21" x14ac:dyDescent="0.15">
      <c r="A115" s="2">
        <v>7</v>
      </c>
      <c r="B115" s="9" t="s">
        <v>554</v>
      </c>
      <c r="C115" s="40" t="s">
        <v>24</v>
      </c>
      <c r="D115" s="40">
        <f>313+5</f>
        <v>318</v>
      </c>
      <c r="E115" s="49">
        <f t="shared" si="4"/>
        <v>16.178113922867102</v>
      </c>
      <c r="F115" s="51">
        <v>12.40752754895</v>
      </c>
      <c r="G115" s="51">
        <f t="shared" si="5"/>
        <v>5144.6402274717384</v>
      </c>
    </row>
    <row r="116" spans="1:7" s="25" customFormat="1" ht="21" x14ac:dyDescent="0.15">
      <c r="A116" s="2">
        <v>8</v>
      </c>
      <c r="B116" s="9" t="s">
        <v>555</v>
      </c>
      <c r="C116" s="40" t="s">
        <v>24</v>
      </c>
      <c r="D116" s="40">
        <v>22</v>
      </c>
      <c r="E116" s="49">
        <f t="shared" si="4"/>
        <v>5.2814880740554697</v>
      </c>
      <c r="F116" s="51">
        <v>4.0505468740500001</v>
      </c>
      <c r="G116" s="51">
        <f t="shared" si="5"/>
        <v>116.19273762922033</v>
      </c>
    </row>
    <row r="117" spans="1:7" s="25" customFormat="1" ht="21" x14ac:dyDescent="0.15">
      <c r="A117" s="2">
        <v>9</v>
      </c>
      <c r="B117" s="9" t="s">
        <v>387</v>
      </c>
      <c r="C117" s="40" t="s">
        <v>35</v>
      </c>
      <c r="D117" s="40">
        <v>1.6E-2</v>
      </c>
      <c r="E117" s="49">
        <f t="shared" si="4"/>
        <v>899.83992000777357</v>
      </c>
      <c r="F117" s="51">
        <v>690.1168239000001</v>
      </c>
      <c r="G117" s="51">
        <f t="shared" si="5"/>
        <v>14.397438720124377</v>
      </c>
    </row>
    <row r="118" spans="1:7" s="25" customFormat="1" ht="21" x14ac:dyDescent="0.15">
      <c r="A118" s="2">
        <v>10</v>
      </c>
      <c r="B118" s="9" t="s">
        <v>266</v>
      </c>
      <c r="C118" s="40" t="s">
        <v>35</v>
      </c>
      <c r="D118" s="40">
        <v>0.106</v>
      </c>
      <c r="E118" s="49">
        <f t="shared" si="4"/>
        <v>614.43337034457511</v>
      </c>
      <c r="F118" s="51">
        <v>471.2291560000001</v>
      </c>
      <c r="G118" s="51">
        <f t="shared" si="5"/>
        <v>65.129937256524954</v>
      </c>
    </row>
    <row r="119" spans="1:7" s="25" customFormat="1" ht="21" x14ac:dyDescent="0.15">
      <c r="A119" s="2">
        <v>11</v>
      </c>
      <c r="B119" s="9" t="s">
        <v>267</v>
      </c>
      <c r="C119" s="40" t="s">
        <v>24</v>
      </c>
      <c r="D119" s="40">
        <v>1000</v>
      </c>
      <c r="E119" s="49">
        <f t="shared" si="4"/>
        <v>0.77082440102232808</v>
      </c>
      <c r="F119" s="51">
        <v>0.59117058</v>
      </c>
      <c r="G119" s="51">
        <f t="shared" si="5"/>
        <v>770.82440102232806</v>
      </c>
    </row>
    <row r="120" spans="1:7" ht="21" x14ac:dyDescent="0.15">
      <c r="A120" s="2">
        <v>12</v>
      </c>
      <c r="B120" s="7" t="s">
        <v>388</v>
      </c>
      <c r="C120" s="27" t="s">
        <v>15</v>
      </c>
      <c r="D120" s="27">
        <v>0.42</v>
      </c>
      <c r="E120" s="49">
        <f t="shared" si="4"/>
        <v>70.079201826062658</v>
      </c>
      <c r="F120" s="49">
        <v>53.74604428</v>
      </c>
      <c r="G120" s="49">
        <f t="shared" si="5"/>
        <v>29.433264766946316</v>
      </c>
    </row>
    <row r="121" spans="1:7" s="25" customFormat="1" x14ac:dyDescent="0.15">
      <c r="A121" s="2">
        <v>13</v>
      </c>
      <c r="B121" s="9" t="s">
        <v>143</v>
      </c>
      <c r="C121" s="40" t="s">
        <v>35</v>
      </c>
      <c r="D121" s="40">
        <v>7.0000000000000001E-3</v>
      </c>
      <c r="E121" s="49">
        <f t="shared" si="4"/>
        <v>622.58893928726513</v>
      </c>
      <c r="F121" s="51">
        <v>477.4839300000001</v>
      </c>
      <c r="G121" s="51">
        <f t="shared" si="5"/>
        <v>4.3581225750108556</v>
      </c>
    </row>
    <row r="122" spans="1:7" s="25" customFormat="1" ht="21" x14ac:dyDescent="0.15">
      <c r="A122" s="2">
        <v>14</v>
      </c>
      <c r="B122" s="9" t="s">
        <v>331</v>
      </c>
      <c r="C122" s="40" t="s">
        <v>35</v>
      </c>
      <c r="D122" s="40">
        <v>1.4999999999999999E-2</v>
      </c>
      <c r="E122" s="49">
        <f t="shared" si="4"/>
        <v>615.91572496192578</v>
      </c>
      <c r="F122" s="51">
        <v>472.3660225000001</v>
      </c>
      <c r="G122" s="51">
        <f t="shared" si="5"/>
        <v>9.2387358744288868</v>
      </c>
    </row>
    <row r="123" spans="1:7" ht="21" x14ac:dyDescent="0.15">
      <c r="A123" s="2">
        <v>15</v>
      </c>
      <c r="B123" s="7" t="s">
        <v>268</v>
      </c>
      <c r="C123" s="27" t="s">
        <v>35</v>
      </c>
      <c r="D123" s="27">
        <v>0.13</v>
      </c>
      <c r="E123" s="49">
        <f t="shared" si="4"/>
        <v>26.231563428139321</v>
      </c>
      <c r="F123" s="49">
        <v>20.117848560000006</v>
      </c>
      <c r="G123" s="49">
        <f t="shared" si="5"/>
        <v>3.410103245658112</v>
      </c>
    </row>
    <row r="124" spans="1:7" s="25" customFormat="1" ht="21" x14ac:dyDescent="0.15">
      <c r="A124" s="2">
        <v>16</v>
      </c>
      <c r="B124" s="9" t="s">
        <v>556</v>
      </c>
      <c r="C124" s="40" t="s">
        <v>16</v>
      </c>
      <c r="D124" s="40">
        <v>500</v>
      </c>
      <c r="E124" s="49">
        <f t="shared" si="4"/>
        <v>0.58701242847085</v>
      </c>
      <c r="F124" s="51">
        <v>0.45019913400000006</v>
      </c>
      <c r="G124" s="51">
        <f t="shared" si="5"/>
        <v>293.50621423542498</v>
      </c>
    </row>
    <row r="125" spans="1:7" ht="21" x14ac:dyDescent="0.15">
      <c r="A125" s="2">
        <v>17</v>
      </c>
      <c r="B125" s="7" t="s">
        <v>729</v>
      </c>
      <c r="C125" s="27" t="s">
        <v>14</v>
      </c>
      <c r="D125" s="27">
        <v>8.8000000000000007</v>
      </c>
      <c r="E125" s="49">
        <f t="shared" si="4"/>
        <v>2.4870864443365979</v>
      </c>
      <c r="F125" s="49">
        <v>1.9074283765</v>
      </c>
      <c r="G125" s="49">
        <f t="shared" si="5"/>
        <v>21.886360710162062</v>
      </c>
    </row>
    <row r="126" spans="1:7" ht="21" x14ac:dyDescent="0.15">
      <c r="A126" s="2">
        <v>18</v>
      </c>
      <c r="B126" s="7" t="s">
        <v>730</v>
      </c>
      <c r="C126" s="27" t="s">
        <v>14</v>
      </c>
      <c r="D126" s="27">
        <v>4.2</v>
      </c>
      <c r="E126" s="49">
        <f t="shared" si="4"/>
        <v>2.1807832020036009</v>
      </c>
      <c r="F126" s="49">
        <v>1.67251434785</v>
      </c>
      <c r="G126" s="49">
        <f t="shared" si="5"/>
        <v>9.1592894484151248</v>
      </c>
    </row>
    <row r="127" spans="1:7" ht="21" x14ac:dyDescent="0.15">
      <c r="A127" s="2">
        <v>19</v>
      </c>
      <c r="B127" s="7" t="s">
        <v>731</v>
      </c>
      <c r="C127" s="27" t="s">
        <v>14</v>
      </c>
      <c r="D127" s="27">
        <v>9.1999999999999993</v>
      </c>
      <c r="E127" s="49">
        <f t="shared" si="4"/>
        <v>2.9006633825774237</v>
      </c>
      <c r="F127" s="49">
        <v>2.22461413</v>
      </c>
      <c r="G127" s="49">
        <f t="shared" si="5"/>
        <v>26.686103119712296</v>
      </c>
    </row>
    <row r="128" spans="1:7" ht="21" x14ac:dyDescent="0.15">
      <c r="A128" s="2">
        <v>20</v>
      </c>
      <c r="B128" s="7" t="s">
        <v>732</v>
      </c>
      <c r="C128" s="27" t="s">
        <v>14</v>
      </c>
      <c r="D128" s="27">
        <v>11.5</v>
      </c>
      <c r="E128" s="49">
        <f t="shared" si="4"/>
        <v>2.7103282538120563</v>
      </c>
      <c r="F128" s="49">
        <v>2.0786398610000001</v>
      </c>
      <c r="G128" s="49">
        <f t="shared" si="5"/>
        <v>31.168774918838647</v>
      </c>
    </row>
    <row r="129" spans="1:7" ht="21" x14ac:dyDescent="0.15">
      <c r="A129" s="2">
        <v>21</v>
      </c>
      <c r="B129" s="7" t="s">
        <v>733</v>
      </c>
      <c r="C129" s="27" t="s">
        <v>14</v>
      </c>
      <c r="D129" s="27">
        <v>14.5</v>
      </c>
      <c r="E129" s="49">
        <f t="shared" si="4"/>
        <v>4.6922293048830248</v>
      </c>
      <c r="F129" s="49">
        <v>3.5986249474999998</v>
      </c>
      <c r="G129" s="49">
        <f t="shared" si="5"/>
        <v>68.037324920803854</v>
      </c>
    </row>
    <row r="130" spans="1:7" ht="21" x14ac:dyDescent="0.15">
      <c r="A130" s="2">
        <v>22</v>
      </c>
      <c r="B130" s="7" t="s">
        <v>734</v>
      </c>
      <c r="C130" s="27" t="s">
        <v>14</v>
      </c>
      <c r="D130" s="27">
        <v>13.5</v>
      </c>
      <c r="E130" s="49">
        <f t="shared" si="4"/>
        <v>6.1365467954463391</v>
      </c>
      <c r="F130" s="49">
        <v>4.7063195242000004</v>
      </c>
      <c r="G130" s="49">
        <f t="shared" si="5"/>
        <v>82.843381738525579</v>
      </c>
    </row>
    <row r="131" spans="1:7" ht="21" x14ac:dyDescent="0.15">
      <c r="A131" s="2">
        <v>23</v>
      </c>
      <c r="B131" s="7" t="s">
        <v>729</v>
      </c>
      <c r="C131" s="27" t="s">
        <v>14</v>
      </c>
      <c r="D131" s="27">
        <v>11.5</v>
      </c>
      <c r="E131" s="49">
        <f t="shared" si="4"/>
        <v>2.4870864443365979</v>
      </c>
      <c r="F131" s="49">
        <v>1.9074283765</v>
      </c>
      <c r="G131" s="49">
        <f t="shared" si="5"/>
        <v>28.601494109870874</v>
      </c>
    </row>
    <row r="132" spans="1:7" s="25" customFormat="1" x14ac:dyDescent="0.15">
      <c r="A132" s="2">
        <v>24</v>
      </c>
      <c r="B132" s="7" t="s">
        <v>758</v>
      </c>
      <c r="C132" s="40" t="s">
        <v>24</v>
      </c>
      <c r="D132" s="40">
        <v>18</v>
      </c>
      <c r="E132" s="49">
        <f t="shared" si="4"/>
        <v>4.4470638520518933E-2</v>
      </c>
      <c r="F132" s="51">
        <v>3.4105995E-2</v>
      </c>
      <c r="G132" s="51">
        <f t="shared" si="5"/>
        <v>0.80047149336934076</v>
      </c>
    </row>
    <row r="133" spans="1:7" s="25" customFormat="1" ht="21" x14ac:dyDescent="0.15">
      <c r="A133" s="2">
        <v>25</v>
      </c>
      <c r="B133" s="7" t="s">
        <v>886</v>
      </c>
      <c r="C133" s="40" t="s">
        <v>24</v>
      </c>
      <c r="D133" s="40">
        <v>17</v>
      </c>
      <c r="E133" s="49">
        <f t="shared" si="4"/>
        <v>0.20752964642908839</v>
      </c>
      <c r="F133" s="51">
        <v>0.15916131000000003</v>
      </c>
      <c r="G133" s="51">
        <f t="shared" si="5"/>
        <v>3.5280039892945028</v>
      </c>
    </row>
    <row r="134" spans="1:7" s="25" customFormat="1" x14ac:dyDescent="0.15">
      <c r="A134" s="2">
        <v>26</v>
      </c>
      <c r="B134" s="7" t="s">
        <v>759</v>
      </c>
      <c r="C134" s="40" t="s">
        <v>24</v>
      </c>
      <c r="D134" s="40">
        <v>30</v>
      </c>
      <c r="E134" s="49">
        <f t="shared" si="4"/>
        <v>0.29647092347012627</v>
      </c>
      <c r="F134" s="51">
        <v>0.22737330000000006</v>
      </c>
      <c r="G134" s="51">
        <f t="shared" si="5"/>
        <v>8.8941277041037878</v>
      </c>
    </row>
    <row r="135" spans="1:7" x14ac:dyDescent="0.15">
      <c r="A135" s="2">
        <v>27</v>
      </c>
      <c r="B135" s="7" t="s">
        <v>269</v>
      </c>
      <c r="C135" s="27" t="s">
        <v>557</v>
      </c>
      <c r="D135" s="27">
        <v>162.4</v>
      </c>
      <c r="E135" s="49">
        <f t="shared" si="4"/>
        <v>1.0254530971996165</v>
      </c>
      <c r="F135" s="49">
        <v>0.78645369999999992</v>
      </c>
      <c r="G135" s="49">
        <f t="shared" si="5"/>
        <v>166.53358298521772</v>
      </c>
    </row>
    <row r="136" spans="1:7" ht="21" x14ac:dyDescent="0.15">
      <c r="A136" s="2">
        <v>28</v>
      </c>
      <c r="B136" s="7" t="s">
        <v>558</v>
      </c>
      <c r="C136" s="27" t="s">
        <v>144</v>
      </c>
      <c r="D136" s="27">
        <v>560</v>
      </c>
      <c r="E136" s="49">
        <f t="shared" si="4"/>
        <v>5.9294184694025249</v>
      </c>
      <c r="F136" s="49">
        <v>4.5474660000000009</v>
      </c>
      <c r="G136" s="49">
        <f t="shared" si="5"/>
        <v>3320.4743428654137</v>
      </c>
    </row>
    <row r="137" spans="1:7" s="25" customFormat="1" x14ac:dyDescent="0.15">
      <c r="A137" s="2">
        <v>29</v>
      </c>
      <c r="B137" s="9" t="s">
        <v>88</v>
      </c>
      <c r="C137" s="40" t="s">
        <v>24</v>
      </c>
      <c r="D137" s="40">
        <v>2</v>
      </c>
      <c r="E137" s="49">
        <f t="shared" si="4"/>
        <v>396.04480002932246</v>
      </c>
      <c r="F137" s="51">
        <v>303.73978019999998</v>
      </c>
      <c r="G137" s="51">
        <f t="shared" si="5"/>
        <v>792.08960005864492</v>
      </c>
    </row>
    <row r="138" spans="1:7" x14ac:dyDescent="0.15">
      <c r="A138" s="2">
        <v>30</v>
      </c>
      <c r="B138" s="7" t="s">
        <v>890</v>
      </c>
      <c r="C138" s="27" t="s">
        <v>24</v>
      </c>
      <c r="D138" s="27">
        <v>89</v>
      </c>
      <c r="E138" s="49">
        <f t="shared" si="4"/>
        <v>5.7663170275330051</v>
      </c>
      <c r="F138" s="49">
        <v>4.4223781410000012</v>
      </c>
      <c r="G138" s="49">
        <f t="shared" si="5"/>
        <v>513.20221545043751</v>
      </c>
    </row>
    <row r="139" spans="1:7" s="25" customFormat="1" x14ac:dyDescent="0.15">
      <c r="A139" s="2">
        <v>31</v>
      </c>
      <c r="B139" s="7" t="s">
        <v>889</v>
      </c>
      <c r="C139" s="27" t="s">
        <v>24</v>
      </c>
      <c r="D139" s="40">
        <v>176</v>
      </c>
      <c r="E139" s="49">
        <f t="shared" si="4"/>
        <v>5.3645989262309843</v>
      </c>
      <c r="F139" s="51">
        <v>4.1142873195000007</v>
      </c>
      <c r="G139" s="51">
        <f t="shared" si="5"/>
        <v>944.16941101665327</v>
      </c>
    </row>
    <row r="140" spans="1:7" s="25" customFormat="1" x14ac:dyDescent="0.15">
      <c r="A140" s="2">
        <v>32</v>
      </c>
      <c r="B140" s="7" t="s">
        <v>888</v>
      </c>
      <c r="C140" s="27" t="s">
        <v>24</v>
      </c>
      <c r="D140" s="40">
        <v>89</v>
      </c>
      <c r="E140" s="49">
        <f t="shared" si="4"/>
        <v>2.6410570950284917</v>
      </c>
      <c r="F140" s="51">
        <v>2.0255135315000006</v>
      </c>
      <c r="G140" s="51">
        <f t="shared" si="5"/>
        <v>235.05408145753577</v>
      </c>
    </row>
    <row r="141" spans="1:7" ht="21" x14ac:dyDescent="0.15">
      <c r="A141" s="2">
        <v>33</v>
      </c>
      <c r="B141" s="7" t="s">
        <v>682</v>
      </c>
      <c r="C141" s="27" t="s">
        <v>15</v>
      </c>
      <c r="D141" s="27">
        <v>4.9000000000000004</v>
      </c>
      <c r="E141" s="49">
        <f t="shared" si="4"/>
        <v>49.985486665072628</v>
      </c>
      <c r="F141" s="49">
        <v>38.335513385645001</v>
      </c>
      <c r="G141" s="49">
        <f t="shared" si="5"/>
        <v>244.92888465885591</v>
      </c>
    </row>
    <row r="142" spans="1:7" s="25" customFormat="1" ht="21" x14ac:dyDescent="0.15">
      <c r="A142" s="2">
        <v>34</v>
      </c>
      <c r="B142" s="9" t="s">
        <v>332</v>
      </c>
      <c r="C142" s="27" t="s">
        <v>16</v>
      </c>
      <c r="D142" s="40">
        <v>37</v>
      </c>
      <c r="E142" s="49">
        <f t="shared" si="4"/>
        <v>1.4840533025018829</v>
      </c>
      <c r="F142" s="51">
        <v>1.1381692775000001</v>
      </c>
      <c r="G142" s="51">
        <f t="shared" si="5"/>
        <v>54.909972192569668</v>
      </c>
    </row>
    <row r="143" spans="1:7" s="25" customFormat="1" ht="21" x14ac:dyDescent="0.15">
      <c r="A143" s="2">
        <v>35</v>
      </c>
      <c r="B143" s="9" t="s">
        <v>887</v>
      </c>
      <c r="C143" s="40" t="s">
        <v>14</v>
      </c>
      <c r="D143" s="40">
        <v>5</v>
      </c>
      <c r="E143" s="49">
        <f t="shared" ref="E143:E205" si="6">+F143*$E$11</f>
        <v>37.927043027193292</v>
      </c>
      <c r="F143" s="51">
        <v>29.087496444500005</v>
      </c>
      <c r="G143" s="51">
        <f t="shared" si="5"/>
        <v>189.63521513596646</v>
      </c>
    </row>
    <row r="144" spans="1:7" ht="21" x14ac:dyDescent="0.15">
      <c r="A144" s="2">
        <v>36</v>
      </c>
      <c r="B144" s="9" t="s">
        <v>270</v>
      </c>
      <c r="C144" s="40" t="s">
        <v>14</v>
      </c>
      <c r="D144" s="40">
        <v>5</v>
      </c>
      <c r="E144" s="49">
        <f t="shared" si="6"/>
        <v>3.8642158730676619</v>
      </c>
      <c r="F144" s="49">
        <v>2.9635942192500009</v>
      </c>
      <c r="G144" s="49">
        <f t="shared" si="5"/>
        <v>19.32107936533831</v>
      </c>
    </row>
    <row r="145" spans="1:7" s="25" customFormat="1" ht="21" x14ac:dyDescent="0.15">
      <c r="A145" s="2">
        <v>37</v>
      </c>
      <c r="B145" s="9" t="s">
        <v>271</v>
      </c>
      <c r="C145" s="27" t="s">
        <v>16</v>
      </c>
      <c r="D145" s="40">
        <v>0.7</v>
      </c>
      <c r="E145" s="49">
        <f t="shared" si="6"/>
        <v>27.110207153193382</v>
      </c>
      <c r="F145" s="51">
        <v>20.791709325000003</v>
      </c>
      <c r="G145" s="51">
        <f t="shared" si="5"/>
        <v>18.977145007235368</v>
      </c>
    </row>
    <row r="146" spans="1:7" ht="21" x14ac:dyDescent="0.15">
      <c r="A146" s="2">
        <v>38</v>
      </c>
      <c r="B146" s="7" t="s">
        <v>272</v>
      </c>
      <c r="C146" s="27" t="s">
        <v>15</v>
      </c>
      <c r="D146" s="27">
        <v>0.13</v>
      </c>
      <c r="E146" s="49">
        <f t="shared" si="6"/>
        <v>9.3368051633952227</v>
      </c>
      <c r="F146" s="49">
        <v>7.1607029000000004</v>
      </c>
      <c r="G146" s="49">
        <f t="shared" si="5"/>
        <v>1.2137846712413789</v>
      </c>
    </row>
    <row r="147" spans="1:7" x14ac:dyDescent="0.15">
      <c r="A147" s="5"/>
      <c r="B147" s="5" t="s">
        <v>57</v>
      </c>
      <c r="C147" s="42"/>
      <c r="D147" s="42"/>
      <c r="E147" s="53">
        <f t="shared" si="6"/>
        <v>0</v>
      </c>
      <c r="F147" s="53"/>
      <c r="G147" s="53">
        <f>SUM(G109:G146)</f>
        <v>20346.243509178952</v>
      </c>
    </row>
    <row r="148" spans="1:7" s="23" customFormat="1" x14ac:dyDescent="0.15">
      <c r="A148" s="5"/>
      <c r="B148" s="5" t="s">
        <v>1099</v>
      </c>
      <c r="C148" s="42"/>
      <c r="D148" s="42"/>
      <c r="E148" s="53">
        <f t="shared" si="6"/>
        <v>0</v>
      </c>
      <c r="F148" s="53"/>
      <c r="G148" s="53"/>
    </row>
    <row r="149" spans="1:7" s="25" customFormat="1" x14ac:dyDescent="0.15">
      <c r="A149" s="11"/>
      <c r="B149" s="6" t="s">
        <v>5</v>
      </c>
      <c r="C149" s="40"/>
      <c r="D149" s="40"/>
      <c r="E149" s="49">
        <f t="shared" si="6"/>
        <v>0</v>
      </c>
      <c r="F149" s="51">
        <v>0</v>
      </c>
      <c r="G149" s="51">
        <f t="shared" ref="G149:G180" si="7">D149*E149</f>
        <v>0</v>
      </c>
    </row>
    <row r="150" spans="1:7" s="25" customFormat="1" ht="21" x14ac:dyDescent="0.15">
      <c r="A150" s="28">
        <v>1</v>
      </c>
      <c r="B150" s="9" t="s">
        <v>648</v>
      </c>
      <c r="C150" s="40" t="s">
        <v>24</v>
      </c>
      <c r="D150" s="40">
        <v>3</v>
      </c>
      <c r="E150" s="49">
        <f>+F150*$E$11+201.96</f>
        <v>209.76781686948354</v>
      </c>
      <c r="F150" s="51">
        <f>207.9480715-201.96</f>
        <v>5.9880714999999896</v>
      </c>
      <c r="G150" s="51">
        <f t="shared" si="7"/>
        <v>629.30345060845059</v>
      </c>
    </row>
    <row r="151" spans="1:7" s="25" customFormat="1" ht="21" x14ac:dyDescent="0.15">
      <c r="A151" s="28">
        <v>2</v>
      </c>
      <c r="B151" s="9" t="s">
        <v>380</v>
      </c>
      <c r="C151" s="40" t="s">
        <v>24</v>
      </c>
      <c r="D151" s="40">
        <v>3</v>
      </c>
      <c r="E151" s="49">
        <f>+F151*$E$11+43.86</f>
        <v>46.183524183133429</v>
      </c>
      <c r="F151" s="51">
        <f>45.6419871-43.86</f>
        <v>1.781987100000002</v>
      </c>
      <c r="G151" s="51">
        <f t="shared" si="7"/>
        <v>138.55057254940027</v>
      </c>
    </row>
    <row r="152" spans="1:7" s="25" customFormat="1" x14ac:dyDescent="0.15">
      <c r="A152" s="11">
        <v>3</v>
      </c>
      <c r="B152" s="9" t="s">
        <v>44</v>
      </c>
      <c r="C152" s="40" t="s">
        <v>24</v>
      </c>
      <c r="D152" s="40">
        <v>3</v>
      </c>
      <c r="E152" s="49">
        <f t="shared" si="6"/>
        <v>33.542715949870683</v>
      </c>
      <c r="F152" s="51">
        <v>25.725011840000004</v>
      </c>
      <c r="G152" s="51">
        <f t="shared" si="7"/>
        <v>100.62814784961205</v>
      </c>
    </row>
    <row r="153" spans="1:7" s="25" customFormat="1" x14ac:dyDescent="0.15">
      <c r="A153" s="11">
        <v>4</v>
      </c>
      <c r="B153" s="9" t="s">
        <v>381</v>
      </c>
      <c r="C153" s="40" t="s">
        <v>24</v>
      </c>
      <c r="D153" s="40">
        <v>3</v>
      </c>
      <c r="E153" s="49">
        <f t="shared" si="6"/>
        <v>16.554128509699488</v>
      </c>
      <c r="F153" s="51">
        <v>12.695905500000002</v>
      </c>
      <c r="G153" s="51">
        <f t="shared" si="7"/>
        <v>49.662385529098465</v>
      </c>
    </row>
    <row r="154" spans="1:7" ht="21" x14ac:dyDescent="0.15">
      <c r="A154" s="11">
        <v>5</v>
      </c>
      <c r="B154" s="7" t="s">
        <v>892</v>
      </c>
      <c r="C154" s="27" t="s">
        <v>16</v>
      </c>
      <c r="D154" s="27">
        <v>16.2</v>
      </c>
      <c r="E154" s="49">
        <f t="shared" si="6"/>
        <v>9.8395584513986343</v>
      </c>
      <c r="F154" s="49">
        <v>7.5462809285000017</v>
      </c>
      <c r="G154" s="49">
        <f t="shared" si="7"/>
        <v>159.40084691265787</v>
      </c>
    </row>
    <row r="155" spans="1:7" s="25" customFormat="1" x14ac:dyDescent="0.15">
      <c r="A155" s="11">
        <v>6</v>
      </c>
      <c r="B155" s="9" t="s">
        <v>893</v>
      </c>
      <c r="C155" s="40" t="s">
        <v>24</v>
      </c>
      <c r="D155" s="40">
        <v>6</v>
      </c>
      <c r="E155" s="49">
        <f t="shared" si="6"/>
        <v>11.562366015334922</v>
      </c>
      <c r="F155" s="51">
        <v>8.8675587</v>
      </c>
      <c r="G155" s="51">
        <f t="shared" si="7"/>
        <v>69.374196092009527</v>
      </c>
    </row>
    <row r="156" spans="1:7" s="25" customFormat="1" x14ac:dyDescent="0.15">
      <c r="A156" s="11">
        <v>7</v>
      </c>
      <c r="B156" s="9" t="s">
        <v>891</v>
      </c>
      <c r="C156" s="40" t="s">
        <v>24</v>
      </c>
      <c r="D156" s="40">
        <v>6</v>
      </c>
      <c r="E156" s="49">
        <f t="shared" si="6"/>
        <v>5.3364766224622731</v>
      </c>
      <c r="F156" s="51">
        <v>4.0927194000000009</v>
      </c>
      <c r="G156" s="51">
        <f t="shared" si="7"/>
        <v>32.018859734773642</v>
      </c>
    </row>
    <row r="157" spans="1:7" s="25" customFormat="1" x14ac:dyDescent="0.15">
      <c r="A157" s="11">
        <v>8</v>
      </c>
      <c r="B157" s="9" t="s">
        <v>894</v>
      </c>
      <c r="C157" s="40" t="s">
        <v>24</v>
      </c>
      <c r="D157" s="40">
        <v>12</v>
      </c>
      <c r="E157" s="49">
        <f t="shared" si="6"/>
        <v>4.4470638520518939</v>
      </c>
      <c r="F157" s="51">
        <v>3.4105995000000005</v>
      </c>
      <c r="G157" s="51">
        <f t="shared" si="7"/>
        <v>53.364766224622727</v>
      </c>
    </row>
    <row r="158" spans="1:7" s="25" customFormat="1" ht="21" x14ac:dyDescent="0.15">
      <c r="A158" s="11">
        <v>9</v>
      </c>
      <c r="B158" s="9" t="s">
        <v>632</v>
      </c>
      <c r="C158" s="40" t="s">
        <v>24</v>
      </c>
      <c r="D158" s="40">
        <v>9</v>
      </c>
      <c r="E158" s="49">
        <f t="shared" si="6"/>
        <v>5.2238296073990371</v>
      </c>
      <c r="F158" s="51">
        <v>4.0063267000000007</v>
      </c>
      <c r="G158" s="51">
        <f t="shared" si="7"/>
        <v>47.014466466591337</v>
      </c>
    </row>
    <row r="159" spans="1:7" s="25" customFormat="1" x14ac:dyDescent="0.15">
      <c r="A159" s="11">
        <v>10</v>
      </c>
      <c r="B159" s="9" t="s">
        <v>631</v>
      </c>
      <c r="C159" s="40" t="s">
        <v>4</v>
      </c>
      <c r="D159" s="40">
        <v>36</v>
      </c>
      <c r="E159" s="49">
        <f t="shared" si="6"/>
        <v>0.83349645887597046</v>
      </c>
      <c r="F159" s="51">
        <v>0.63923584200000005</v>
      </c>
      <c r="G159" s="51">
        <f t="shared" si="7"/>
        <v>30.005872519534936</v>
      </c>
    </row>
    <row r="160" spans="1:7" s="25" customFormat="1" ht="21" x14ac:dyDescent="0.15">
      <c r="A160" s="11">
        <v>11</v>
      </c>
      <c r="B160" s="9" t="s">
        <v>633</v>
      </c>
      <c r="C160" s="27" t="s">
        <v>15</v>
      </c>
      <c r="D160" s="40">
        <v>1.1000000000000001</v>
      </c>
      <c r="E160" s="49">
        <f t="shared" si="6"/>
        <v>44.665476467291583</v>
      </c>
      <c r="F160" s="51">
        <v>34.255422628194999</v>
      </c>
      <c r="G160" s="51">
        <f t="shared" si="7"/>
        <v>49.132024114020744</v>
      </c>
    </row>
    <row r="161" spans="1:7" s="25" customFormat="1" ht="21" x14ac:dyDescent="0.15">
      <c r="A161" s="11">
        <v>12</v>
      </c>
      <c r="B161" s="9" t="s">
        <v>140</v>
      </c>
      <c r="C161" s="40" t="s">
        <v>24</v>
      </c>
      <c r="D161" s="40">
        <v>3</v>
      </c>
      <c r="E161" s="49">
        <f t="shared" si="6"/>
        <v>2.2828261107199719</v>
      </c>
      <c r="F161" s="51">
        <v>1.7507744100000002</v>
      </c>
      <c r="G161" s="51">
        <f t="shared" si="7"/>
        <v>6.8484783321599156</v>
      </c>
    </row>
    <row r="162" spans="1:7" s="25" customFormat="1" x14ac:dyDescent="0.15">
      <c r="A162" s="11"/>
      <c r="B162" s="6" t="s">
        <v>6</v>
      </c>
      <c r="C162" s="40"/>
      <c r="D162" s="40"/>
      <c r="E162" s="49">
        <f t="shared" si="6"/>
        <v>0</v>
      </c>
      <c r="F162" s="51">
        <v>0</v>
      </c>
      <c r="G162" s="51">
        <f t="shared" si="7"/>
        <v>0</v>
      </c>
    </row>
    <row r="163" spans="1:7" s="25" customFormat="1" ht="21" x14ac:dyDescent="0.15">
      <c r="A163" s="28">
        <v>1</v>
      </c>
      <c r="B163" s="9" t="s">
        <v>648</v>
      </c>
      <c r="C163" s="40" t="s">
        <v>24</v>
      </c>
      <c r="D163" s="40">
        <v>3</v>
      </c>
      <c r="E163" s="49">
        <f>+F163*$E$11+201.96</f>
        <v>209.76781686948354</v>
      </c>
      <c r="F163" s="51">
        <f>207.9480715-201.96</f>
        <v>5.9880714999999896</v>
      </c>
      <c r="G163" s="51">
        <f t="shared" si="7"/>
        <v>629.30345060845059</v>
      </c>
    </row>
    <row r="164" spans="1:7" s="25" customFormat="1" ht="21" x14ac:dyDescent="0.15">
      <c r="A164" s="28">
        <v>2</v>
      </c>
      <c r="B164" s="9" t="s">
        <v>380</v>
      </c>
      <c r="C164" s="40" t="s">
        <v>24</v>
      </c>
      <c r="D164" s="40">
        <v>3</v>
      </c>
      <c r="E164" s="49">
        <f>+F164*$E$11+43.86</f>
        <v>46.183524183133429</v>
      </c>
      <c r="F164" s="51">
        <f>45.6419871-43.86</f>
        <v>1.781987100000002</v>
      </c>
      <c r="G164" s="51">
        <f t="shared" si="7"/>
        <v>138.55057254940027</v>
      </c>
    </row>
    <row r="165" spans="1:7" s="25" customFormat="1" x14ac:dyDescent="0.15">
      <c r="A165" s="11">
        <v>3</v>
      </c>
      <c r="B165" s="9" t="s">
        <v>45</v>
      </c>
      <c r="C165" s="40" t="s">
        <v>24</v>
      </c>
      <c r="D165" s="40">
        <v>3</v>
      </c>
      <c r="E165" s="49">
        <f t="shared" si="6"/>
        <v>33.542715949870683</v>
      </c>
      <c r="F165" s="51">
        <v>25.725011840000004</v>
      </c>
      <c r="G165" s="51">
        <f t="shared" si="7"/>
        <v>100.62814784961205</v>
      </c>
    </row>
    <row r="166" spans="1:7" s="25" customFormat="1" x14ac:dyDescent="0.15">
      <c r="A166" s="11">
        <v>4</v>
      </c>
      <c r="B166" s="9" t="s">
        <v>381</v>
      </c>
      <c r="C166" s="40" t="s">
        <v>24</v>
      </c>
      <c r="D166" s="40">
        <v>3</v>
      </c>
      <c r="E166" s="49">
        <f t="shared" si="6"/>
        <v>16.554128509699488</v>
      </c>
      <c r="F166" s="51">
        <v>12.695905500000002</v>
      </c>
      <c r="G166" s="51">
        <f t="shared" si="7"/>
        <v>49.662385529098465</v>
      </c>
    </row>
    <row r="167" spans="1:7" ht="21" x14ac:dyDescent="0.15">
      <c r="A167" s="11">
        <v>5</v>
      </c>
      <c r="B167" s="7" t="s">
        <v>892</v>
      </c>
      <c r="C167" s="27" t="s">
        <v>16</v>
      </c>
      <c r="D167" s="27">
        <v>16.2</v>
      </c>
      <c r="E167" s="49">
        <f t="shared" si="6"/>
        <v>9.8395584513986343</v>
      </c>
      <c r="F167" s="49">
        <v>7.5462809285000017</v>
      </c>
      <c r="G167" s="49">
        <f t="shared" si="7"/>
        <v>159.40084691265787</v>
      </c>
    </row>
    <row r="168" spans="1:7" s="25" customFormat="1" x14ac:dyDescent="0.15">
      <c r="A168" s="11">
        <v>6</v>
      </c>
      <c r="B168" s="9" t="s">
        <v>893</v>
      </c>
      <c r="C168" s="40" t="s">
        <v>24</v>
      </c>
      <c r="D168" s="40">
        <v>6</v>
      </c>
      <c r="E168" s="49">
        <f t="shared" si="6"/>
        <v>11.562366015334922</v>
      </c>
      <c r="F168" s="51">
        <v>8.8675587</v>
      </c>
      <c r="G168" s="51">
        <f t="shared" si="7"/>
        <v>69.374196092009527</v>
      </c>
    </row>
    <row r="169" spans="1:7" s="25" customFormat="1" x14ac:dyDescent="0.15">
      <c r="A169" s="11">
        <v>7</v>
      </c>
      <c r="B169" s="9" t="s">
        <v>891</v>
      </c>
      <c r="C169" s="40" t="s">
        <v>24</v>
      </c>
      <c r="D169" s="40">
        <v>6</v>
      </c>
      <c r="E169" s="49">
        <f t="shared" si="6"/>
        <v>5.3364766224622731</v>
      </c>
      <c r="F169" s="51">
        <v>4.0927194000000009</v>
      </c>
      <c r="G169" s="51">
        <f t="shared" si="7"/>
        <v>32.018859734773642</v>
      </c>
    </row>
    <row r="170" spans="1:7" s="25" customFormat="1" x14ac:dyDescent="0.15">
      <c r="A170" s="11">
        <v>8</v>
      </c>
      <c r="B170" s="9" t="s">
        <v>894</v>
      </c>
      <c r="C170" s="40" t="s">
        <v>24</v>
      </c>
      <c r="D170" s="40">
        <v>12</v>
      </c>
      <c r="E170" s="49">
        <f t="shared" si="6"/>
        <v>4.4470638520518939</v>
      </c>
      <c r="F170" s="51">
        <v>3.4105995000000005</v>
      </c>
      <c r="G170" s="51">
        <f t="shared" si="7"/>
        <v>53.364766224622727</v>
      </c>
    </row>
    <row r="171" spans="1:7" s="25" customFormat="1" ht="21" x14ac:dyDescent="0.15">
      <c r="A171" s="11">
        <v>9</v>
      </c>
      <c r="B171" s="9" t="s">
        <v>632</v>
      </c>
      <c r="C171" s="40" t="s">
        <v>24</v>
      </c>
      <c r="D171" s="40">
        <v>9</v>
      </c>
      <c r="E171" s="49">
        <f t="shared" si="6"/>
        <v>5.2238296073990371</v>
      </c>
      <c r="F171" s="51">
        <v>4.0063267000000007</v>
      </c>
      <c r="G171" s="51">
        <f t="shared" si="7"/>
        <v>47.014466466591337</v>
      </c>
    </row>
    <row r="172" spans="1:7" s="25" customFormat="1" x14ac:dyDescent="0.15">
      <c r="A172" s="11">
        <v>10</v>
      </c>
      <c r="B172" s="9" t="s">
        <v>631</v>
      </c>
      <c r="C172" s="40" t="s">
        <v>4</v>
      </c>
      <c r="D172" s="40">
        <v>36</v>
      </c>
      <c r="E172" s="49">
        <f t="shared" si="6"/>
        <v>0.83349645887597046</v>
      </c>
      <c r="F172" s="51">
        <v>0.63923584200000005</v>
      </c>
      <c r="G172" s="51">
        <f t="shared" si="7"/>
        <v>30.005872519534936</v>
      </c>
    </row>
    <row r="173" spans="1:7" s="25" customFormat="1" ht="21" x14ac:dyDescent="0.15">
      <c r="A173" s="11">
        <v>11</v>
      </c>
      <c r="B173" s="9" t="s">
        <v>633</v>
      </c>
      <c r="C173" s="27" t="s">
        <v>15</v>
      </c>
      <c r="D173" s="40">
        <v>1.1000000000000001</v>
      </c>
      <c r="E173" s="49">
        <f t="shared" si="6"/>
        <v>44.665476467291583</v>
      </c>
      <c r="F173" s="51">
        <v>34.255422628194999</v>
      </c>
      <c r="G173" s="51">
        <f t="shared" si="7"/>
        <v>49.132024114020744</v>
      </c>
    </row>
    <row r="174" spans="1:7" s="25" customFormat="1" ht="21" x14ac:dyDescent="0.15">
      <c r="A174" s="11">
        <v>12</v>
      </c>
      <c r="B174" s="9" t="s">
        <v>140</v>
      </c>
      <c r="C174" s="40" t="s">
        <v>24</v>
      </c>
      <c r="D174" s="40">
        <v>3</v>
      </c>
      <c r="E174" s="49">
        <f t="shared" si="6"/>
        <v>2.2828261107199719</v>
      </c>
      <c r="F174" s="51">
        <v>1.7507744100000002</v>
      </c>
      <c r="G174" s="51">
        <f t="shared" si="7"/>
        <v>6.8484783321599156</v>
      </c>
    </row>
    <row r="175" spans="1:7" s="25" customFormat="1" x14ac:dyDescent="0.15">
      <c r="A175" s="11"/>
      <c r="B175" s="6" t="s">
        <v>7</v>
      </c>
      <c r="C175" s="40"/>
      <c r="D175" s="40"/>
      <c r="E175" s="49">
        <f t="shared" si="6"/>
        <v>0</v>
      </c>
      <c r="F175" s="51">
        <v>0</v>
      </c>
      <c r="G175" s="51">
        <f t="shared" si="7"/>
        <v>0</v>
      </c>
    </row>
    <row r="176" spans="1:7" s="25" customFormat="1" ht="21" x14ac:dyDescent="0.15">
      <c r="A176" s="28">
        <v>1</v>
      </c>
      <c r="B176" s="9" t="s">
        <v>649</v>
      </c>
      <c r="C176" s="40" t="s">
        <v>24</v>
      </c>
      <c r="D176" s="40">
        <v>1</v>
      </c>
      <c r="E176" s="49">
        <f>+F176*$E$11+195.84</f>
        <v>203.64781686948353</v>
      </c>
      <c r="F176" s="51">
        <f>201.8280715-195.84</f>
        <v>5.9880714999999896</v>
      </c>
      <c r="G176" s="51">
        <f t="shared" si="7"/>
        <v>203.64781686948353</v>
      </c>
    </row>
    <row r="177" spans="1:7" s="25" customFormat="1" ht="21" x14ac:dyDescent="0.15">
      <c r="A177" s="28">
        <v>2</v>
      </c>
      <c r="B177" s="9" t="s">
        <v>382</v>
      </c>
      <c r="C177" s="40" t="s">
        <v>24</v>
      </c>
      <c r="D177" s="40">
        <v>1</v>
      </c>
      <c r="E177" s="49">
        <f>+F177*$E$11+49.98</f>
        <v>52.303524183133426</v>
      </c>
      <c r="F177" s="51">
        <f>51.7619871-49.98</f>
        <v>1.781987100000002</v>
      </c>
      <c r="G177" s="51">
        <f t="shared" si="7"/>
        <v>52.303524183133426</v>
      </c>
    </row>
    <row r="178" spans="1:7" s="25" customFormat="1" ht="21" x14ac:dyDescent="0.15">
      <c r="A178" s="11">
        <v>3</v>
      </c>
      <c r="B178" s="9" t="s">
        <v>261</v>
      </c>
      <c r="C178" s="40" t="s">
        <v>24</v>
      </c>
      <c r="D178" s="40">
        <v>1</v>
      </c>
      <c r="E178" s="49">
        <f t="shared" si="6"/>
        <v>16.554128509699488</v>
      </c>
      <c r="F178" s="51">
        <v>12.695905500000002</v>
      </c>
      <c r="G178" s="51">
        <f t="shared" si="7"/>
        <v>16.554128509699488</v>
      </c>
    </row>
    <row r="179" spans="1:7" s="25" customFormat="1" x14ac:dyDescent="0.15">
      <c r="A179" s="11">
        <v>4</v>
      </c>
      <c r="B179" s="9" t="s">
        <v>46</v>
      </c>
      <c r="C179" s="40" t="s">
        <v>24</v>
      </c>
      <c r="D179" s="40">
        <v>1</v>
      </c>
      <c r="E179" s="49">
        <f t="shared" si="6"/>
        <v>19.608582546774748</v>
      </c>
      <c r="F179" s="51">
        <v>15.038466740000002</v>
      </c>
      <c r="G179" s="51">
        <f t="shared" si="7"/>
        <v>19.608582546774748</v>
      </c>
    </row>
    <row r="180" spans="1:7" s="25" customFormat="1" x14ac:dyDescent="0.15">
      <c r="A180" s="11">
        <v>5</v>
      </c>
      <c r="B180" s="9" t="s">
        <v>383</v>
      </c>
      <c r="C180" s="40" t="s">
        <v>24</v>
      </c>
      <c r="D180" s="40">
        <v>1</v>
      </c>
      <c r="E180" s="49">
        <f t="shared" si="6"/>
        <v>21.594134208691635</v>
      </c>
      <c r="F180" s="51">
        <v>16.561251600000002</v>
      </c>
      <c r="G180" s="51">
        <f t="shared" si="7"/>
        <v>21.594134208691635</v>
      </c>
    </row>
    <row r="181" spans="1:7" ht="21" x14ac:dyDescent="0.15">
      <c r="A181" s="11">
        <v>6</v>
      </c>
      <c r="B181" s="7" t="s">
        <v>892</v>
      </c>
      <c r="C181" s="27" t="s">
        <v>16</v>
      </c>
      <c r="D181" s="27">
        <v>0.8</v>
      </c>
      <c r="E181" s="49">
        <f t="shared" si="6"/>
        <v>9.8395584513986343</v>
      </c>
      <c r="F181" s="49">
        <v>7.5462809285000017</v>
      </c>
      <c r="G181" s="49">
        <f t="shared" ref="G181:G212" si="8">D181*E181</f>
        <v>7.8716467611189076</v>
      </c>
    </row>
    <row r="182" spans="1:7" ht="21" x14ac:dyDescent="0.15">
      <c r="A182" s="11">
        <v>7</v>
      </c>
      <c r="B182" s="7" t="s">
        <v>895</v>
      </c>
      <c r="C182" s="27" t="s">
        <v>16</v>
      </c>
      <c r="D182" s="27">
        <v>5</v>
      </c>
      <c r="E182" s="49">
        <f t="shared" si="6"/>
        <v>9.8395584513986343</v>
      </c>
      <c r="F182" s="49">
        <v>7.5462809285000017</v>
      </c>
      <c r="G182" s="49">
        <f t="shared" si="8"/>
        <v>49.197792256993168</v>
      </c>
    </row>
    <row r="183" spans="1:7" s="25" customFormat="1" x14ac:dyDescent="0.15">
      <c r="A183" s="11">
        <v>8</v>
      </c>
      <c r="B183" s="9" t="s">
        <v>896</v>
      </c>
      <c r="C183" s="40" t="s">
        <v>24</v>
      </c>
      <c r="D183" s="40">
        <v>2</v>
      </c>
      <c r="E183" s="49">
        <f t="shared" si="6"/>
        <v>11.562366015334922</v>
      </c>
      <c r="F183" s="51">
        <v>8.8675587</v>
      </c>
      <c r="G183" s="51">
        <f t="shared" si="8"/>
        <v>23.124732030669843</v>
      </c>
    </row>
    <row r="184" spans="1:7" s="25" customFormat="1" x14ac:dyDescent="0.15">
      <c r="A184" s="11">
        <v>9</v>
      </c>
      <c r="B184" s="9" t="s">
        <v>897</v>
      </c>
      <c r="C184" s="40" t="s">
        <v>24</v>
      </c>
      <c r="D184" s="40">
        <v>2</v>
      </c>
      <c r="E184" s="49">
        <f t="shared" si="6"/>
        <v>7.1153021632830304</v>
      </c>
      <c r="F184" s="51">
        <v>5.4569592000000009</v>
      </c>
      <c r="G184" s="51">
        <f t="shared" si="8"/>
        <v>14.230604326566061</v>
      </c>
    </row>
    <row r="185" spans="1:7" s="25" customFormat="1" x14ac:dyDescent="0.15">
      <c r="A185" s="11">
        <v>9</v>
      </c>
      <c r="B185" s="9" t="s">
        <v>898</v>
      </c>
      <c r="C185" s="40" t="s">
        <v>24</v>
      </c>
      <c r="D185" s="40">
        <v>2</v>
      </c>
      <c r="E185" s="49">
        <f t="shared" si="6"/>
        <v>7.1153021632830304</v>
      </c>
      <c r="F185" s="51">
        <v>5.4569592000000009</v>
      </c>
      <c r="G185" s="51">
        <f t="shared" si="8"/>
        <v>14.230604326566061</v>
      </c>
    </row>
    <row r="186" spans="1:7" s="25" customFormat="1" x14ac:dyDescent="0.15">
      <c r="A186" s="11">
        <v>10</v>
      </c>
      <c r="B186" s="9" t="s">
        <v>894</v>
      </c>
      <c r="C186" s="40" t="s">
        <v>24</v>
      </c>
      <c r="D186" s="40">
        <v>2</v>
      </c>
      <c r="E186" s="49">
        <f t="shared" si="6"/>
        <v>4.4470638520518939</v>
      </c>
      <c r="F186" s="51">
        <v>3.4105995000000005</v>
      </c>
      <c r="G186" s="51">
        <f t="shared" si="8"/>
        <v>8.8941277041037878</v>
      </c>
    </row>
    <row r="187" spans="1:7" s="25" customFormat="1" ht="21" x14ac:dyDescent="0.15">
      <c r="A187" s="11">
        <v>11</v>
      </c>
      <c r="B187" s="9" t="s">
        <v>634</v>
      </c>
      <c r="C187" s="40" t="s">
        <v>24</v>
      </c>
      <c r="D187" s="40">
        <v>2</v>
      </c>
      <c r="E187" s="49">
        <f t="shared" si="6"/>
        <v>5.816771454339289</v>
      </c>
      <c r="F187" s="51">
        <v>4.4610733000000007</v>
      </c>
      <c r="G187" s="51">
        <f t="shared" si="8"/>
        <v>11.633542908678578</v>
      </c>
    </row>
    <row r="188" spans="1:7" s="25" customFormat="1" ht="21" x14ac:dyDescent="0.15">
      <c r="A188" s="11">
        <v>12</v>
      </c>
      <c r="B188" s="9" t="s">
        <v>632</v>
      </c>
      <c r="C188" s="40" t="s">
        <v>24</v>
      </c>
      <c r="D188" s="40">
        <v>1</v>
      </c>
      <c r="E188" s="49">
        <f t="shared" si="6"/>
        <v>5.2238296073990371</v>
      </c>
      <c r="F188" s="51">
        <v>4.0063267000000007</v>
      </c>
      <c r="G188" s="51">
        <f t="shared" si="8"/>
        <v>5.2238296073990371</v>
      </c>
    </row>
    <row r="189" spans="1:7" s="25" customFormat="1" x14ac:dyDescent="0.15">
      <c r="A189" s="11">
        <v>13</v>
      </c>
      <c r="B189" s="9" t="s">
        <v>631</v>
      </c>
      <c r="C189" s="40" t="s">
        <v>4</v>
      </c>
      <c r="D189" s="40">
        <v>16</v>
      </c>
      <c r="E189" s="49">
        <f t="shared" si="6"/>
        <v>0.83349645887597046</v>
      </c>
      <c r="F189" s="51">
        <v>0.63923584200000005</v>
      </c>
      <c r="G189" s="51">
        <f t="shared" si="8"/>
        <v>13.335943342015527</v>
      </c>
    </row>
    <row r="190" spans="1:7" s="25" customFormat="1" ht="21" x14ac:dyDescent="0.15">
      <c r="A190" s="11">
        <v>14</v>
      </c>
      <c r="B190" s="9" t="s">
        <v>633</v>
      </c>
      <c r="C190" s="27" t="s">
        <v>15</v>
      </c>
      <c r="D190" s="40">
        <v>0.35</v>
      </c>
      <c r="E190" s="49">
        <f t="shared" si="6"/>
        <v>44.665476467291583</v>
      </c>
      <c r="F190" s="51">
        <v>34.255422628194999</v>
      </c>
      <c r="G190" s="51">
        <f t="shared" si="8"/>
        <v>15.632916763552053</v>
      </c>
    </row>
    <row r="191" spans="1:7" s="25" customFormat="1" ht="21" x14ac:dyDescent="0.15">
      <c r="A191" s="11">
        <v>15</v>
      </c>
      <c r="B191" s="9" t="s">
        <v>141</v>
      </c>
      <c r="C191" s="40" t="s">
        <v>24</v>
      </c>
      <c r="D191" s="40">
        <v>1</v>
      </c>
      <c r="E191" s="49">
        <f t="shared" si="6"/>
        <v>2.3717673877610097</v>
      </c>
      <c r="F191" s="51">
        <v>1.8189864</v>
      </c>
      <c r="G191" s="51">
        <f t="shared" si="8"/>
        <v>2.3717673877610097</v>
      </c>
    </row>
    <row r="192" spans="1:7" s="25" customFormat="1" x14ac:dyDescent="0.15">
      <c r="A192" s="11"/>
      <c r="B192" s="6" t="s">
        <v>8</v>
      </c>
      <c r="C192" s="40"/>
      <c r="D192" s="40"/>
      <c r="E192" s="49">
        <f t="shared" si="6"/>
        <v>0</v>
      </c>
      <c r="F192" s="51">
        <v>0</v>
      </c>
      <c r="G192" s="51">
        <f t="shared" si="8"/>
        <v>0</v>
      </c>
    </row>
    <row r="193" spans="1:7" s="25" customFormat="1" ht="21" x14ac:dyDescent="0.15">
      <c r="A193" s="28">
        <v>1</v>
      </c>
      <c r="B193" s="9" t="s">
        <v>648</v>
      </c>
      <c r="C193" s="40" t="s">
        <v>24</v>
      </c>
      <c r="D193" s="40">
        <v>1</v>
      </c>
      <c r="E193" s="49">
        <f>+F193*$E$11+201.96</f>
        <v>209.76781686948354</v>
      </c>
      <c r="F193" s="51">
        <f>207.9480715-201.96</f>
        <v>5.9880714999999896</v>
      </c>
      <c r="G193" s="51">
        <f t="shared" si="8"/>
        <v>209.76781686948354</v>
      </c>
    </row>
    <row r="194" spans="1:7" s="25" customFormat="1" ht="21" x14ac:dyDescent="0.15">
      <c r="A194" s="28">
        <v>2</v>
      </c>
      <c r="B194" s="9" t="s">
        <v>380</v>
      </c>
      <c r="C194" s="40" t="s">
        <v>24</v>
      </c>
      <c r="D194" s="40">
        <v>1</v>
      </c>
      <c r="E194" s="49">
        <f>+F194*$E$11+43.86</f>
        <v>46.183524183133429</v>
      </c>
      <c r="F194" s="51">
        <f>45.6419871-43.86</f>
        <v>1.781987100000002</v>
      </c>
      <c r="G194" s="51">
        <f t="shared" si="8"/>
        <v>46.183524183133429</v>
      </c>
    </row>
    <row r="195" spans="1:7" s="25" customFormat="1" x14ac:dyDescent="0.15">
      <c r="A195" s="11">
        <v>3</v>
      </c>
      <c r="B195" s="9" t="s">
        <v>44</v>
      </c>
      <c r="C195" s="40" t="s">
        <v>24</v>
      </c>
      <c r="D195" s="40">
        <v>1</v>
      </c>
      <c r="E195" s="49">
        <f t="shared" si="6"/>
        <v>33.542715949870683</v>
      </c>
      <c r="F195" s="51">
        <v>25.725011840000004</v>
      </c>
      <c r="G195" s="51">
        <f t="shared" si="8"/>
        <v>33.542715949870683</v>
      </c>
    </row>
    <row r="196" spans="1:7" s="25" customFormat="1" x14ac:dyDescent="0.15">
      <c r="A196" s="11">
        <v>4</v>
      </c>
      <c r="B196" s="9" t="s">
        <v>381</v>
      </c>
      <c r="C196" s="40" t="s">
        <v>24</v>
      </c>
      <c r="D196" s="40">
        <v>1</v>
      </c>
      <c r="E196" s="49">
        <f t="shared" si="6"/>
        <v>16.554128509699488</v>
      </c>
      <c r="F196" s="51">
        <v>12.695905500000002</v>
      </c>
      <c r="G196" s="51">
        <f t="shared" si="8"/>
        <v>16.554128509699488</v>
      </c>
    </row>
    <row r="197" spans="1:7" ht="21" x14ac:dyDescent="0.15">
      <c r="A197" s="11">
        <v>5</v>
      </c>
      <c r="B197" s="7" t="s">
        <v>892</v>
      </c>
      <c r="C197" s="27" t="s">
        <v>16</v>
      </c>
      <c r="D197" s="27">
        <v>2.8</v>
      </c>
      <c r="E197" s="49">
        <f t="shared" si="6"/>
        <v>9.8395584513986343</v>
      </c>
      <c r="F197" s="49">
        <v>7.5462809285000017</v>
      </c>
      <c r="G197" s="49">
        <f t="shared" si="8"/>
        <v>27.550763663916175</v>
      </c>
    </row>
    <row r="198" spans="1:7" s="25" customFormat="1" x14ac:dyDescent="0.15">
      <c r="A198" s="11">
        <v>6</v>
      </c>
      <c r="B198" s="9" t="s">
        <v>893</v>
      </c>
      <c r="C198" s="40" t="s">
        <v>24</v>
      </c>
      <c r="D198" s="40">
        <v>2</v>
      </c>
      <c r="E198" s="49">
        <f t="shared" si="6"/>
        <v>11.562366015334922</v>
      </c>
      <c r="F198" s="51">
        <v>8.8675587</v>
      </c>
      <c r="G198" s="51">
        <f t="shared" si="8"/>
        <v>23.124732030669843</v>
      </c>
    </row>
    <row r="199" spans="1:7" s="25" customFormat="1" x14ac:dyDescent="0.15">
      <c r="A199" s="11">
        <v>7</v>
      </c>
      <c r="B199" s="9" t="s">
        <v>891</v>
      </c>
      <c r="C199" s="40" t="s">
        <v>24</v>
      </c>
      <c r="D199" s="40">
        <v>2</v>
      </c>
      <c r="E199" s="49">
        <f t="shared" si="6"/>
        <v>5.3364766224622731</v>
      </c>
      <c r="F199" s="51">
        <v>4.0927194000000009</v>
      </c>
      <c r="G199" s="51">
        <f t="shared" si="8"/>
        <v>10.672953244924546</v>
      </c>
    </row>
    <row r="200" spans="1:7" s="25" customFormat="1" x14ac:dyDescent="0.15">
      <c r="A200" s="11">
        <v>8</v>
      </c>
      <c r="B200" s="9" t="s">
        <v>894</v>
      </c>
      <c r="C200" s="40" t="s">
        <v>24</v>
      </c>
      <c r="D200" s="40">
        <v>4</v>
      </c>
      <c r="E200" s="49">
        <f t="shared" si="6"/>
        <v>4.4470638520518939</v>
      </c>
      <c r="F200" s="51">
        <v>3.4105995000000005</v>
      </c>
      <c r="G200" s="51">
        <f t="shared" si="8"/>
        <v>17.788255408207576</v>
      </c>
    </row>
    <row r="201" spans="1:7" s="25" customFormat="1" ht="21" x14ac:dyDescent="0.15">
      <c r="A201" s="11">
        <v>9</v>
      </c>
      <c r="B201" s="9" t="s">
        <v>632</v>
      </c>
      <c r="C201" s="40" t="s">
        <v>24</v>
      </c>
      <c r="D201" s="40">
        <v>2</v>
      </c>
      <c r="E201" s="49">
        <f t="shared" si="6"/>
        <v>5.2238296073990371</v>
      </c>
      <c r="F201" s="51">
        <v>4.0063267000000007</v>
      </c>
      <c r="G201" s="51">
        <f t="shared" si="8"/>
        <v>10.447659214798074</v>
      </c>
    </row>
    <row r="202" spans="1:7" s="25" customFormat="1" x14ac:dyDescent="0.15">
      <c r="A202" s="11">
        <v>10</v>
      </c>
      <c r="B202" s="9" t="s">
        <v>631</v>
      </c>
      <c r="C202" s="40" t="s">
        <v>4</v>
      </c>
      <c r="D202" s="40">
        <v>8</v>
      </c>
      <c r="E202" s="49">
        <f t="shared" si="6"/>
        <v>0.83349645887597046</v>
      </c>
      <c r="F202" s="51">
        <v>0.63923584200000005</v>
      </c>
      <c r="G202" s="51">
        <f t="shared" si="8"/>
        <v>6.6679716710077637</v>
      </c>
    </row>
    <row r="203" spans="1:7" s="25" customFormat="1" ht="21" x14ac:dyDescent="0.15">
      <c r="A203" s="11">
        <v>11</v>
      </c>
      <c r="B203" s="9" t="s">
        <v>633</v>
      </c>
      <c r="C203" s="27" t="s">
        <v>15</v>
      </c>
      <c r="D203" s="40">
        <v>0.18</v>
      </c>
      <c r="E203" s="49">
        <f t="shared" si="6"/>
        <v>44.665476467291583</v>
      </c>
      <c r="F203" s="51">
        <v>34.255422628194999</v>
      </c>
      <c r="G203" s="51">
        <f t="shared" si="8"/>
        <v>8.0397857641124855</v>
      </c>
    </row>
    <row r="204" spans="1:7" s="25" customFormat="1" ht="21" x14ac:dyDescent="0.15">
      <c r="A204" s="11">
        <v>13</v>
      </c>
      <c r="B204" s="9" t="s">
        <v>140</v>
      </c>
      <c r="C204" s="40" t="s">
        <v>24</v>
      </c>
      <c r="D204" s="40">
        <v>1</v>
      </c>
      <c r="E204" s="49">
        <f t="shared" si="6"/>
        <v>2.2828261107199719</v>
      </c>
      <c r="F204" s="51">
        <v>1.7507744100000002</v>
      </c>
      <c r="G204" s="51">
        <f t="shared" si="8"/>
        <v>2.2828261107199719</v>
      </c>
    </row>
    <row r="205" spans="1:7" s="25" customFormat="1" x14ac:dyDescent="0.15">
      <c r="A205" s="11"/>
      <c r="B205" s="6" t="s">
        <v>9</v>
      </c>
      <c r="C205" s="40"/>
      <c r="D205" s="40"/>
      <c r="E205" s="49">
        <f t="shared" si="6"/>
        <v>0</v>
      </c>
      <c r="F205" s="51">
        <v>0</v>
      </c>
      <c r="G205" s="51">
        <f t="shared" si="8"/>
        <v>0</v>
      </c>
    </row>
    <row r="206" spans="1:7" s="25" customFormat="1" ht="21" x14ac:dyDescent="0.15">
      <c r="A206" s="28">
        <v>1</v>
      </c>
      <c r="B206" s="9" t="s">
        <v>650</v>
      </c>
      <c r="C206" s="40" t="s">
        <v>24</v>
      </c>
      <c r="D206" s="40">
        <v>1</v>
      </c>
      <c r="E206" s="49">
        <f>+F206*$E$11+195.84</f>
        <v>203.64781686948353</v>
      </c>
      <c r="F206" s="51">
        <f>201.8280715-195.84</f>
        <v>5.9880714999999896</v>
      </c>
      <c r="G206" s="51">
        <f t="shared" si="8"/>
        <v>203.64781686948353</v>
      </c>
    </row>
    <row r="207" spans="1:7" s="25" customFormat="1" ht="21" x14ac:dyDescent="0.15">
      <c r="A207" s="28">
        <v>2</v>
      </c>
      <c r="B207" s="9" t="s">
        <v>384</v>
      </c>
      <c r="C207" s="40" t="s">
        <v>24</v>
      </c>
      <c r="D207" s="40">
        <v>1</v>
      </c>
      <c r="E207" s="49">
        <f>+F207*$E$11+58.14</f>
        <v>60.46352418313343</v>
      </c>
      <c r="F207" s="51">
        <f>59.9219871-58.14</f>
        <v>1.781987100000002</v>
      </c>
      <c r="G207" s="51">
        <f t="shared" si="8"/>
        <v>60.46352418313343</v>
      </c>
    </row>
    <row r="208" spans="1:7" s="25" customFormat="1" ht="21" x14ac:dyDescent="0.15">
      <c r="A208" s="11">
        <v>3</v>
      </c>
      <c r="B208" s="9" t="s">
        <v>262</v>
      </c>
      <c r="C208" s="40" t="s">
        <v>24</v>
      </c>
      <c r="D208" s="40">
        <v>1</v>
      </c>
      <c r="E208" s="49">
        <f t="shared" ref="E208:E270" si="9">+F208*$E$11</f>
        <v>16.554128509699488</v>
      </c>
      <c r="F208" s="51">
        <v>12.695905500000002</v>
      </c>
      <c r="G208" s="51">
        <f t="shared" si="8"/>
        <v>16.554128509699488</v>
      </c>
    </row>
    <row r="209" spans="1:7" s="25" customFormat="1" x14ac:dyDescent="0.15">
      <c r="A209" s="11">
        <v>3</v>
      </c>
      <c r="B209" s="9" t="s">
        <v>47</v>
      </c>
      <c r="C209" s="40" t="s">
        <v>24</v>
      </c>
      <c r="D209" s="40">
        <v>1</v>
      </c>
      <c r="E209" s="49">
        <f t="shared" si="9"/>
        <v>19.608582546774748</v>
      </c>
      <c r="F209" s="51">
        <v>15.038466740000002</v>
      </c>
      <c r="G209" s="51">
        <f t="shared" si="8"/>
        <v>19.608582546774748</v>
      </c>
    </row>
    <row r="210" spans="1:7" s="25" customFormat="1" x14ac:dyDescent="0.15">
      <c r="A210" s="11">
        <v>4</v>
      </c>
      <c r="B210" s="9" t="s">
        <v>385</v>
      </c>
      <c r="C210" s="40" t="s">
        <v>24</v>
      </c>
      <c r="D210" s="40">
        <v>1</v>
      </c>
      <c r="E210" s="49">
        <f t="shared" si="9"/>
        <v>29.005907295444786</v>
      </c>
      <c r="F210" s="51">
        <v>22.245584099999999</v>
      </c>
      <c r="G210" s="51">
        <f t="shared" si="8"/>
        <v>29.005907295444786</v>
      </c>
    </row>
    <row r="211" spans="1:7" s="25" customFormat="1" ht="21" x14ac:dyDescent="0.15">
      <c r="A211" s="2"/>
      <c r="B211" s="9" t="s">
        <v>551</v>
      </c>
      <c r="C211" s="40" t="s">
        <v>24</v>
      </c>
      <c r="D211" s="40">
        <v>1</v>
      </c>
      <c r="E211" s="49">
        <f t="shared" si="9"/>
        <v>62.258893928726522</v>
      </c>
      <c r="F211" s="51">
        <v>47.748393000000014</v>
      </c>
      <c r="G211" s="51">
        <f t="shared" si="8"/>
        <v>62.258893928726522</v>
      </c>
    </row>
    <row r="212" spans="1:7" ht="21" x14ac:dyDescent="0.15">
      <c r="A212" s="11">
        <v>5</v>
      </c>
      <c r="B212" s="7" t="s">
        <v>899</v>
      </c>
      <c r="C212" s="27" t="s">
        <v>16</v>
      </c>
      <c r="D212" s="27">
        <v>5.3</v>
      </c>
      <c r="E212" s="49">
        <f t="shared" si="9"/>
        <v>9.6498205965411632</v>
      </c>
      <c r="F212" s="49">
        <v>7.4007647285000004</v>
      </c>
      <c r="G212" s="49">
        <f t="shared" si="8"/>
        <v>51.144049161668164</v>
      </c>
    </row>
    <row r="213" spans="1:7" s="25" customFormat="1" x14ac:dyDescent="0.15">
      <c r="A213" s="11">
        <v>6</v>
      </c>
      <c r="B213" s="9" t="s">
        <v>900</v>
      </c>
      <c r="C213" s="40" t="s">
        <v>24</v>
      </c>
      <c r="D213" s="40">
        <v>12</v>
      </c>
      <c r="E213" s="49">
        <f t="shared" si="9"/>
        <v>10.672953244924546</v>
      </c>
      <c r="F213" s="51">
        <v>8.1854388000000018</v>
      </c>
      <c r="G213" s="51">
        <f t="shared" ref="G213:G244" si="10">D213*E213</f>
        <v>128.07543893909457</v>
      </c>
    </row>
    <row r="214" spans="1:7" s="25" customFormat="1" x14ac:dyDescent="0.15">
      <c r="A214" s="11">
        <v>7</v>
      </c>
      <c r="B214" s="9" t="s">
        <v>631</v>
      </c>
      <c r="C214" s="40" t="s">
        <v>4</v>
      </c>
      <c r="D214" s="40">
        <v>60</v>
      </c>
      <c r="E214" s="49">
        <f t="shared" si="9"/>
        <v>0.83349645887597046</v>
      </c>
      <c r="F214" s="51">
        <v>0.63923584200000005</v>
      </c>
      <c r="G214" s="51">
        <f t="shared" si="10"/>
        <v>50.009787532558228</v>
      </c>
    </row>
    <row r="215" spans="1:7" s="25" customFormat="1" ht="21" x14ac:dyDescent="0.15">
      <c r="A215" s="11">
        <v>8</v>
      </c>
      <c r="B215" s="9" t="s">
        <v>633</v>
      </c>
      <c r="C215" s="27" t="s">
        <v>15</v>
      </c>
      <c r="D215" s="40">
        <v>0.31</v>
      </c>
      <c r="E215" s="49">
        <f t="shared" si="9"/>
        <v>44.665476467291583</v>
      </c>
      <c r="F215" s="51">
        <v>34.255422628194999</v>
      </c>
      <c r="G215" s="51">
        <f t="shared" si="10"/>
        <v>13.84629770486039</v>
      </c>
    </row>
    <row r="216" spans="1:7" s="25" customFormat="1" ht="21" x14ac:dyDescent="0.15">
      <c r="A216" s="11">
        <v>9</v>
      </c>
      <c r="B216" s="9" t="s">
        <v>142</v>
      </c>
      <c r="C216" s="40" t="s">
        <v>24</v>
      </c>
      <c r="D216" s="40">
        <v>1</v>
      </c>
      <c r="E216" s="49">
        <f t="shared" si="9"/>
        <v>4.3729461211843628</v>
      </c>
      <c r="F216" s="51">
        <v>3.3537561750000009</v>
      </c>
      <c r="G216" s="51">
        <f t="shared" si="10"/>
        <v>4.3729461211843628</v>
      </c>
    </row>
    <row r="217" spans="1:7" s="25" customFormat="1" x14ac:dyDescent="0.15">
      <c r="A217" s="11"/>
      <c r="B217" s="6" t="s">
        <v>10</v>
      </c>
      <c r="C217" s="40"/>
      <c r="D217" s="40"/>
      <c r="E217" s="49">
        <f t="shared" si="9"/>
        <v>0</v>
      </c>
      <c r="F217" s="51">
        <v>0</v>
      </c>
      <c r="G217" s="51">
        <f t="shared" si="10"/>
        <v>0</v>
      </c>
    </row>
    <row r="218" spans="1:7" s="25" customFormat="1" ht="21" x14ac:dyDescent="0.15">
      <c r="A218" s="28">
        <v>1</v>
      </c>
      <c r="B218" s="9" t="s">
        <v>651</v>
      </c>
      <c r="C218" s="40" t="s">
        <v>24</v>
      </c>
      <c r="D218" s="40">
        <v>1</v>
      </c>
      <c r="E218" s="49">
        <f>+F218*$E$11+215.22</f>
        <v>223.02781686948353</v>
      </c>
      <c r="F218" s="51">
        <f>221.2080715-215.22</f>
        <v>5.9880714999999896</v>
      </c>
      <c r="G218" s="51">
        <f t="shared" si="10"/>
        <v>223.02781686948353</v>
      </c>
    </row>
    <row r="219" spans="1:7" s="25" customFormat="1" ht="21" x14ac:dyDescent="0.15">
      <c r="A219" s="28">
        <v>2</v>
      </c>
      <c r="B219" s="9" t="s">
        <v>382</v>
      </c>
      <c r="C219" s="40" t="s">
        <v>24</v>
      </c>
      <c r="D219" s="40">
        <v>1</v>
      </c>
      <c r="E219" s="49">
        <f>+F219*$E$11+49.98</f>
        <v>52.303524183133426</v>
      </c>
      <c r="F219" s="51">
        <f>51.7619871-49.98</f>
        <v>1.781987100000002</v>
      </c>
      <c r="G219" s="51">
        <f t="shared" si="10"/>
        <v>52.303524183133426</v>
      </c>
    </row>
    <row r="220" spans="1:7" s="25" customFormat="1" ht="21" x14ac:dyDescent="0.15">
      <c r="A220" s="11">
        <v>3</v>
      </c>
      <c r="B220" s="9" t="s">
        <v>263</v>
      </c>
      <c r="C220" s="40" t="s">
        <v>24</v>
      </c>
      <c r="D220" s="40">
        <v>1</v>
      </c>
      <c r="E220" s="49">
        <f t="shared" si="9"/>
        <v>16.554128509699488</v>
      </c>
      <c r="F220" s="51">
        <v>12.695905500000002</v>
      </c>
      <c r="G220" s="51">
        <f t="shared" si="10"/>
        <v>16.554128509699488</v>
      </c>
    </row>
    <row r="221" spans="1:7" s="25" customFormat="1" x14ac:dyDescent="0.15">
      <c r="A221" s="11">
        <v>4</v>
      </c>
      <c r="B221" s="9" t="s">
        <v>46</v>
      </c>
      <c r="C221" s="40" t="s">
        <v>24</v>
      </c>
      <c r="D221" s="40">
        <v>1</v>
      </c>
      <c r="E221" s="49">
        <f t="shared" si="9"/>
        <v>29.095652097818789</v>
      </c>
      <c r="F221" s="51">
        <v>22.314412340000004</v>
      </c>
      <c r="G221" s="51">
        <f t="shared" si="10"/>
        <v>29.095652097818789</v>
      </c>
    </row>
    <row r="222" spans="1:7" s="25" customFormat="1" x14ac:dyDescent="0.15">
      <c r="A222" s="11">
        <v>5</v>
      </c>
      <c r="B222" s="9" t="s">
        <v>383</v>
      </c>
      <c r="C222" s="40" t="s">
        <v>24</v>
      </c>
      <c r="D222" s="40">
        <v>1</v>
      </c>
      <c r="E222" s="49">
        <f t="shared" si="9"/>
        <v>21.594134208691635</v>
      </c>
      <c r="F222" s="51">
        <v>16.561251600000002</v>
      </c>
      <c r="G222" s="51">
        <f t="shared" si="10"/>
        <v>21.594134208691635</v>
      </c>
    </row>
    <row r="223" spans="1:7" ht="21" x14ac:dyDescent="0.15">
      <c r="A223" s="11">
        <v>6</v>
      </c>
      <c r="B223" s="7" t="s">
        <v>895</v>
      </c>
      <c r="C223" s="27" t="s">
        <v>16</v>
      </c>
      <c r="D223" s="27">
        <v>4.7</v>
      </c>
      <c r="E223" s="49">
        <f t="shared" si="9"/>
        <v>9.6498205965411632</v>
      </c>
      <c r="F223" s="49">
        <v>7.4007647285000004</v>
      </c>
      <c r="G223" s="49">
        <f t="shared" si="10"/>
        <v>45.354156803743471</v>
      </c>
    </row>
    <row r="224" spans="1:7" s="25" customFormat="1" x14ac:dyDescent="0.15">
      <c r="A224" s="11">
        <v>7</v>
      </c>
      <c r="B224" s="9" t="s">
        <v>901</v>
      </c>
      <c r="C224" s="40" t="s">
        <v>24</v>
      </c>
      <c r="D224" s="40">
        <v>2</v>
      </c>
      <c r="E224" s="49">
        <f t="shared" si="9"/>
        <v>12.451778785745303</v>
      </c>
      <c r="F224" s="51">
        <v>9.5496786000000018</v>
      </c>
      <c r="G224" s="51">
        <f t="shared" si="10"/>
        <v>24.903557571490605</v>
      </c>
    </row>
    <row r="225" spans="1:7" s="25" customFormat="1" x14ac:dyDescent="0.15">
      <c r="A225" s="11">
        <v>8</v>
      </c>
      <c r="B225" s="9" t="s">
        <v>902</v>
      </c>
      <c r="C225" s="40" t="s">
        <v>24</v>
      </c>
      <c r="D225" s="40">
        <v>2</v>
      </c>
      <c r="E225" s="49">
        <f t="shared" si="9"/>
        <v>7.1153021632830304</v>
      </c>
      <c r="F225" s="51">
        <v>5.4569592000000009</v>
      </c>
      <c r="G225" s="51">
        <f t="shared" si="10"/>
        <v>14.230604326566061</v>
      </c>
    </row>
    <row r="226" spans="1:7" s="25" customFormat="1" x14ac:dyDescent="0.15">
      <c r="A226" s="11">
        <v>9</v>
      </c>
      <c r="B226" s="9" t="s">
        <v>903</v>
      </c>
      <c r="C226" s="40" t="s">
        <v>24</v>
      </c>
      <c r="D226" s="40">
        <v>4</v>
      </c>
      <c r="E226" s="49">
        <f t="shared" si="9"/>
        <v>7.1153021632830304</v>
      </c>
      <c r="F226" s="51">
        <v>5.4569592000000009</v>
      </c>
      <c r="G226" s="51">
        <f t="shared" si="10"/>
        <v>28.461208653132122</v>
      </c>
    </row>
    <row r="227" spans="1:7" s="25" customFormat="1" ht="21" x14ac:dyDescent="0.15">
      <c r="A227" s="11">
        <v>10</v>
      </c>
      <c r="B227" s="9" t="s">
        <v>634</v>
      </c>
      <c r="C227" s="40" t="s">
        <v>24</v>
      </c>
      <c r="D227" s="40">
        <v>3</v>
      </c>
      <c r="E227" s="49">
        <f t="shared" si="9"/>
        <v>5.816771454339289</v>
      </c>
      <c r="F227" s="51">
        <v>4.4610733000000007</v>
      </c>
      <c r="G227" s="51">
        <f t="shared" si="10"/>
        <v>17.450314363017867</v>
      </c>
    </row>
    <row r="228" spans="1:7" s="25" customFormat="1" x14ac:dyDescent="0.15">
      <c r="A228" s="11">
        <v>11</v>
      </c>
      <c r="B228" s="9" t="s">
        <v>631</v>
      </c>
      <c r="C228" s="40" t="s">
        <v>4</v>
      </c>
      <c r="D228" s="40">
        <v>14</v>
      </c>
      <c r="E228" s="49">
        <f t="shared" si="9"/>
        <v>0.83349645887597046</v>
      </c>
      <c r="F228" s="51">
        <v>0.63923584200000005</v>
      </c>
      <c r="G228" s="51">
        <f t="shared" si="10"/>
        <v>11.668950424263587</v>
      </c>
    </row>
    <row r="229" spans="1:7" s="25" customFormat="1" ht="21" x14ac:dyDescent="0.15">
      <c r="A229" s="11">
        <v>12</v>
      </c>
      <c r="B229" s="9" t="s">
        <v>633</v>
      </c>
      <c r="C229" s="27" t="s">
        <v>15</v>
      </c>
      <c r="D229" s="40">
        <v>4.7</v>
      </c>
      <c r="E229" s="49">
        <f t="shared" si="9"/>
        <v>44.665476467291583</v>
      </c>
      <c r="F229" s="51">
        <v>34.255422628194999</v>
      </c>
      <c r="G229" s="51">
        <f t="shared" si="10"/>
        <v>209.92773939627045</v>
      </c>
    </row>
    <row r="230" spans="1:7" s="25" customFormat="1" ht="21" x14ac:dyDescent="0.15">
      <c r="A230" s="11">
        <v>13</v>
      </c>
      <c r="B230" s="9" t="s">
        <v>141</v>
      </c>
      <c r="C230" s="40" t="s">
        <v>24</v>
      </c>
      <c r="D230" s="40">
        <v>1</v>
      </c>
      <c r="E230" s="49">
        <f t="shared" si="9"/>
        <v>4.3284754826638432</v>
      </c>
      <c r="F230" s="51">
        <v>3.3196501800000005</v>
      </c>
      <c r="G230" s="51">
        <f t="shared" si="10"/>
        <v>4.3284754826638432</v>
      </c>
    </row>
    <row r="231" spans="1:7" s="25" customFormat="1" x14ac:dyDescent="0.15">
      <c r="A231" s="11"/>
      <c r="B231" s="6" t="s">
        <v>11</v>
      </c>
      <c r="C231" s="40"/>
      <c r="D231" s="40"/>
      <c r="E231" s="49">
        <f t="shared" si="9"/>
        <v>0</v>
      </c>
      <c r="F231" s="51">
        <v>0</v>
      </c>
      <c r="G231" s="51">
        <f t="shared" si="10"/>
        <v>0</v>
      </c>
    </row>
    <row r="232" spans="1:7" s="25" customFormat="1" ht="21" x14ac:dyDescent="0.15">
      <c r="A232" s="28">
        <v>1</v>
      </c>
      <c r="B232" s="9" t="s">
        <v>651</v>
      </c>
      <c r="C232" s="40" t="s">
        <v>24</v>
      </c>
      <c r="D232" s="40">
        <v>1</v>
      </c>
      <c r="E232" s="49">
        <f>+F232*$E$11+215.22</f>
        <v>223.02781686948353</v>
      </c>
      <c r="F232" s="51">
        <f>221.2080715-215.22</f>
        <v>5.9880714999999896</v>
      </c>
      <c r="G232" s="51">
        <f t="shared" si="10"/>
        <v>223.02781686948353</v>
      </c>
    </row>
    <row r="233" spans="1:7" s="25" customFormat="1" ht="21" x14ac:dyDescent="0.15">
      <c r="A233" s="28">
        <v>2</v>
      </c>
      <c r="B233" s="9" t="s">
        <v>382</v>
      </c>
      <c r="C233" s="40" t="s">
        <v>24</v>
      </c>
      <c r="D233" s="40">
        <v>1</v>
      </c>
      <c r="E233" s="49">
        <f>+F233*$E$11+49.98</f>
        <v>52.303524183133426</v>
      </c>
      <c r="F233" s="51">
        <f>51.7619871-49.98</f>
        <v>1.781987100000002</v>
      </c>
      <c r="G233" s="51">
        <f t="shared" si="10"/>
        <v>52.303524183133426</v>
      </c>
    </row>
    <row r="234" spans="1:7" s="25" customFormat="1" x14ac:dyDescent="0.15">
      <c r="A234" s="11">
        <v>3</v>
      </c>
      <c r="B234" s="9" t="s">
        <v>46</v>
      </c>
      <c r="C234" s="40" t="s">
        <v>24</v>
      </c>
      <c r="D234" s="40">
        <v>1</v>
      </c>
      <c r="E234" s="49">
        <f t="shared" si="9"/>
        <v>29.095652097818789</v>
      </c>
      <c r="F234" s="51">
        <v>22.314412340000004</v>
      </c>
      <c r="G234" s="51">
        <f t="shared" si="10"/>
        <v>29.095652097818789</v>
      </c>
    </row>
    <row r="235" spans="1:7" s="25" customFormat="1" x14ac:dyDescent="0.15">
      <c r="A235" s="11">
        <v>4</v>
      </c>
      <c r="B235" s="9" t="s">
        <v>383</v>
      </c>
      <c r="C235" s="40" t="s">
        <v>24</v>
      </c>
      <c r="D235" s="40">
        <v>1</v>
      </c>
      <c r="E235" s="49">
        <f t="shared" si="9"/>
        <v>21.594134208691635</v>
      </c>
      <c r="F235" s="51">
        <v>16.561251600000002</v>
      </c>
      <c r="G235" s="51">
        <f t="shared" si="10"/>
        <v>21.594134208691635</v>
      </c>
    </row>
    <row r="236" spans="1:7" ht="21" x14ac:dyDescent="0.15">
      <c r="A236" s="11">
        <v>5</v>
      </c>
      <c r="B236" s="7" t="s">
        <v>895</v>
      </c>
      <c r="C236" s="27" t="s">
        <v>16</v>
      </c>
      <c r="D236" s="27">
        <v>6.4</v>
      </c>
      <c r="E236" s="49">
        <f t="shared" si="9"/>
        <v>9.6498205965411632</v>
      </c>
      <c r="F236" s="49">
        <v>7.4007647285000004</v>
      </c>
      <c r="G236" s="49">
        <f t="shared" si="10"/>
        <v>61.758851817863444</v>
      </c>
    </row>
    <row r="237" spans="1:7" ht="21" x14ac:dyDescent="0.15">
      <c r="A237" s="11">
        <v>5</v>
      </c>
      <c r="B237" s="7" t="s">
        <v>892</v>
      </c>
      <c r="C237" s="27" t="s">
        <v>16</v>
      </c>
      <c r="D237" s="27">
        <v>1.2</v>
      </c>
      <c r="E237" s="49">
        <f t="shared" si="9"/>
        <v>9.8395584513986343</v>
      </c>
      <c r="F237" s="49">
        <v>7.5462809285000017</v>
      </c>
      <c r="G237" s="49">
        <f t="shared" si="10"/>
        <v>11.80747014167836</v>
      </c>
    </row>
    <row r="238" spans="1:7" s="25" customFormat="1" x14ac:dyDescent="0.15">
      <c r="A238" s="11">
        <v>6</v>
      </c>
      <c r="B238" s="9" t="s">
        <v>901</v>
      </c>
      <c r="C238" s="40" t="s">
        <v>24</v>
      </c>
      <c r="D238" s="40">
        <v>2</v>
      </c>
      <c r="E238" s="49">
        <f t="shared" si="9"/>
        <v>12.451778785745303</v>
      </c>
      <c r="F238" s="51">
        <v>9.5496786000000018</v>
      </c>
      <c r="G238" s="51">
        <f t="shared" si="10"/>
        <v>24.903557571490605</v>
      </c>
    </row>
    <row r="239" spans="1:7" s="25" customFormat="1" x14ac:dyDescent="0.15">
      <c r="A239" s="11">
        <v>7</v>
      </c>
      <c r="B239" s="9" t="s">
        <v>902</v>
      </c>
      <c r="C239" s="40" t="s">
        <v>24</v>
      </c>
      <c r="D239" s="40">
        <v>2</v>
      </c>
      <c r="E239" s="49">
        <f t="shared" si="9"/>
        <v>8.8941277041037878</v>
      </c>
      <c r="F239" s="51">
        <v>6.8211990000000009</v>
      </c>
      <c r="G239" s="51">
        <f t="shared" si="10"/>
        <v>17.788255408207576</v>
      </c>
    </row>
    <row r="240" spans="1:7" s="25" customFormat="1" x14ac:dyDescent="0.15">
      <c r="A240" s="11">
        <v>8</v>
      </c>
      <c r="B240" s="9" t="s">
        <v>903</v>
      </c>
      <c r="C240" s="40" t="s">
        <v>24</v>
      </c>
      <c r="D240" s="40">
        <v>4</v>
      </c>
      <c r="E240" s="49">
        <f t="shared" si="9"/>
        <v>7.1153021632830304</v>
      </c>
      <c r="F240" s="51">
        <v>5.4569592000000009</v>
      </c>
      <c r="G240" s="51">
        <f t="shared" si="10"/>
        <v>28.461208653132122</v>
      </c>
    </row>
    <row r="241" spans="1:7" s="25" customFormat="1" x14ac:dyDescent="0.15">
      <c r="A241" s="11">
        <v>9</v>
      </c>
      <c r="B241" s="9" t="s">
        <v>894</v>
      </c>
      <c r="C241" s="40" t="s">
        <v>24</v>
      </c>
      <c r="D241" s="40">
        <v>2</v>
      </c>
      <c r="E241" s="49">
        <f t="shared" si="9"/>
        <v>4.4470638520518939</v>
      </c>
      <c r="F241" s="51">
        <v>3.4105995000000005</v>
      </c>
      <c r="G241" s="51">
        <f t="shared" si="10"/>
        <v>8.8941277041037878</v>
      </c>
    </row>
    <row r="242" spans="1:7" s="25" customFormat="1" ht="21" x14ac:dyDescent="0.15">
      <c r="A242" s="11">
        <v>10</v>
      </c>
      <c r="B242" s="9" t="s">
        <v>634</v>
      </c>
      <c r="C242" s="40" t="s">
        <v>24</v>
      </c>
      <c r="D242" s="40">
        <v>3</v>
      </c>
      <c r="E242" s="49">
        <f t="shared" si="9"/>
        <v>5.816771454339289</v>
      </c>
      <c r="F242" s="51">
        <v>4.4610733000000007</v>
      </c>
      <c r="G242" s="51">
        <f t="shared" si="10"/>
        <v>17.450314363017867</v>
      </c>
    </row>
    <row r="243" spans="1:7" s="25" customFormat="1" ht="21" x14ac:dyDescent="0.15">
      <c r="A243" s="11">
        <v>11</v>
      </c>
      <c r="B243" s="9" t="s">
        <v>632</v>
      </c>
      <c r="C243" s="40" t="s">
        <v>24</v>
      </c>
      <c r="D243" s="40">
        <v>2</v>
      </c>
      <c r="E243" s="49">
        <f t="shared" si="9"/>
        <v>5.2238296073990371</v>
      </c>
      <c r="F243" s="51">
        <v>4.0063267000000007</v>
      </c>
      <c r="G243" s="51">
        <f t="shared" si="10"/>
        <v>10.447659214798074</v>
      </c>
    </row>
    <row r="244" spans="1:7" s="25" customFormat="1" x14ac:dyDescent="0.15">
      <c r="A244" s="11">
        <v>12</v>
      </c>
      <c r="B244" s="9" t="s">
        <v>631</v>
      </c>
      <c r="C244" s="40" t="s">
        <v>4</v>
      </c>
      <c r="D244" s="40">
        <v>26</v>
      </c>
      <c r="E244" s="49">
        <f t="shared" si="9"/>
        <v>0.83349645887597046</v>
      </c>
      <c r="F244" s="51">
        <v>0.63923584200000005</v>
      </c>
      <c r="G244" s="51">
        <f t="shared" si="10"/>
        <v>21.670907930775233</v>
      </c>
    </row>
    <row r="245" spans="1:7" s="25" customFormat="1" ht="21" x14ac:dyDescent="0.15">
      <c r="A245" s="11">
        <v>13</v>
      </c>
      <c r="B245" s="9" t="s">
        <v>633</v>
      </c>
      <c r="C245" s="27" t="s">
        <v>15</v>
      </c>
      <c r="D245" s="40">
        <v>0.47</v>
      </c>
      <c r="E245" s="49">
        <f t="shared" si="9"/>
        <v>44.665476467291583</v>
      </c>
      <c r="F245" s="51">
        <v>34.255422628194999</v>
      </c>
      <c r="G245" s="51">
        <f t="shared" ref="G245:G276" si="11">D245*E245</f>
        <v>20.992773939627043</v>
      </c>
    </row>
    <row r="246" spans="1:7" s="25" customFormat="1" ht="21" x14ac:dyDescent="0.15">
      <c r="A246" s="11">
        <v>14</v>
      </c>
      <c r="B246" s="9" t="s">
        <v>141</v>
      </c>
      <c r="C246" s="40" t="s">
        <v>24</v>
      </c>
      <c r="D246" s="40">
        <v>1</v>
      </c>
      <c r="E246" s="49">
        <f t="shared" si="9"/>
        <v>2.8461208653132117</v>
      </c>
      <c r="F246" s="51">
        <v>2.18278368</v>
      </c>
      <c r="G246" s="51">
        <f t="shared" si="11"/>
        <v>2.8461208653132117</v>
      </c>
    </row>
    <row r="247" spans="1:7" s="25" customFormat="1" x14ac:dyDescent="0.15">
      <c r="A247" s="11"/>
      <c r="B247" s="6" t="s">
        <v>12</v>
      </c>
      <c r="C247" s="40"/>
      <c r="D247" s="40"/>
      <c r="E247" s="49">
        <f t="shared" si="9"/>
        <v>0</v>
      </c>
      <c r="F247" s="51">
        <v>0</v>
      </c>
      <c r="G247" s="51">
        <f t="shared" si="11"/>
        <v>0</v>
      </c>
    </row>
    <row r="248" spans="1:7" s="25" customFormat="1" ht="21" x14ac:dyDescent="0.15">
      <c r="A248" s="28">
        <v>1</v>
      </c>
      <c r="B248" s="9" t="s">
        <v>651</v>
      </c>
      <c r="C248" s="40" t="s">
        <v>24</v>
      </c>
      <c r="D248" s="40">
        <v>1</v>
      </c>
      <c r="E248" s="49">
        <f>+F248*$E$11+215.22</f>
        <v>223.02781686948353</v>
      </c>
      <c r="F248" s="51">
        <f>221.2080715-215.22</f>
        <v>5.9880714999999896</v>
      </c>
      <c r="G248" s="51">
        <f t="shared" si="11"/>
        <v>223.02781686948353</v>
      </c>
    </row>
    <row r="249" spans="1:7" s="25" customFormat="1" ht="21" x14ac:dyDescent="0.15">
      <c r="A249" s="28">
        <v>2</v>
      </c>
      <c r="B249" s="9" t="s">
        <v>382</v>
      </c>
      <c r="C249" s="40" t="s">
        <v>24</v>
      </c>
      <c r="D249" s="40">
        <v>1</v>
      </c>
      <c r="E249" s="49">
        <f>+F249*$E$11+49.98</f>
        <v>52.303524183133426</v>
      </c>
      <c r="F249" s="51">
        <f>51.7619871-49.98</f>
        <v>1.781987100000002</v>
      </c>
      <c r="G249" s="51">
        <f t="shared" si="11"/>
        <v>52.303524183133426</v>
      </c>
    </row>
    <row r="250" spans="1:7" s="25" customFormat="1" ht="21" x14ac:dyDescent="0.15">
      <c r="A250" s="11">
        <v>3</v>
      </c>
      <c r="B250" s="9" t="s">
        <v>261</v>
      </c>
      <c r="C250" s="40" t="s">
        <v>24</v>
      </c>
      <c r="D250" s="40">
        <v>1</v>
      </c>
      <c r="E250" s="49">
        <f t="shared" si="9"/>
        <v>16.554128509699488</v>
      </c>
      <c r="F250" s="51">
        <v>12.695905500000002</v>
      </c>
      <c r="G250" s="51">
        <f t="shared" si="11"/>
        <v>16.554128509699488</v>
      </c>
    </row>
    <row r="251" spans="1:7" s="25" customFormat="1" x14ac:dyDescent="0.15">
      <c r="A251" s="11">
        <v>3</v>
      </c>
      <c r="B251" s="9" t="s">
        <v>46</v>
      </c>
      <c r="C251" s="40" t="s">
        <v>24</v>
      </c>
      <c r="D251" s="40">
        <v>1</v>
      </c>
      <c r="E251" s="49">
        <f t="shared" si="9"/>
        <v>29.095652097818789</v>
      </c>
      <c r="F251" s="51">
        <v>22.314412340000004</v>
      </c>
      <c r="G251" s="51">
        <f t="shared" si="11"/>
        <v>29.095652097818789</v>
      </c>
    </row>
    <row r="252" spans="1:7" s="25" customFormat="1" x14ac:dyDescent="0.15">
      <c r="A252" s="11">
        <v>4</v>
      </c>
      <c r="B252" s="9" t="s">
        <v>383</v>
      </c>
      <c r="C252" s="40" t="s">
        <v>24</v>
      </c>
      <c r="D252" s="40">
        <v>1</v>
      </c>
      <c r="E252" s="49">
        <f t="shared" si="9"/>
        <v>21.594134208691635</v>
      </c>
      <c r="F252" s="51">
        <v>16.561251600000002</v>
      </c>
      <c r="G252" s="51">
        <f t="shared" si="11"/>
        <v>21.594134208691635</v>
      </c>
    </row>
    <row r="253" spans="1:7" ht="21" x14ac:dyDescent="0.15">
      <c r="A253" s="11">
        <v>5</v>
      </c>
      <c r="B253" s="7" t="s">
        <v>621</v>
      </c>
      <c r="C253" s="27" t="s">
        <v>16</v>
      </c>
      <c r="D253" s="27">
        <v>6.4</v>
      </c>
      <c r="E253" s="49">
        <f t="shared" si="9"/>
        <v>9.6498205965411632</v>
      </c>
      <c r="F253" s="49">
        <v>7.4007647285000004</v>
      </c>
      <c r="G253" s="49">
        <f t="shared" si="11"/>
        <v>61.758851817863444</v>
      </c>
    </row>
    <row r="254" spans="1:7" ht="21" x14ac:dyDescent="0.15">
      <c r="A254" s="11">
        <v>5</v>
      </c>
      <c r="B254" s="7" t="s">
        <v>892</v>
      </c>
      <c r="C254" s="27" t="s">
        <v>16</v>
      </c>
      <c r="D254" s="27">
        <v>1.2</v>
      </c>
      <c r="E254" s="49">
        <f t="shared" si="9"/>
        <v>9.8395584513986343</v>
      </c>
      <c r="F254" s="49">
        <v>7.5462809285000017</v>
      </c>
      <c r="G254" s="49">
        <f t="shared" si="11"/>
        <v>11.80747014167836</v>
      </c>
    </row>
    <row r="255" spans="1:7" s="25" customFormat="1" x14ac:dyDescent="0.15">
      <c r="A255" s="11">
        <v>6</v>
      </c>
      <c r="B255" s="9" t="s">
        <v>901</v>
      </c>
      <c r="C255" s="40" t="s">
        <v>24</v>
      </c>
      <c r="D255" s="40">
        <v>2</v>
      </c>
      <c r="E255" s="49">
        <f t="shared" si="9"/>
        <v>12.451778785745303</v>
      </c>
      <c r="F255" s="51">
        <v>9.5496786000000018</v>
      </c>
      <c r="G255" s="51">
        <f t="shared" si="11"/>
        <v>24.903557571490605</v>
      </c>
    </row>
    <row r="256" spans="1:7" s="25" customFormat="1" x14ac:dyDescent="0.15">
      <c r="A256" s="11">
        <v>6</v>
      </c>
      <c r="B256" s="9" t="s">
        <v>902</v>
      </c>
      <c r="C256" s="40" t="s">
        <v>24</v>
      </c>
      <c r="D256" s="40">
        <v>2</v>
      </c>
      <c r="E256" s="49">
        <f t="shared" si="9"/>
        <v>8.8941277041037878</v>
      </c>
      <c r="F256" s="51">
        <v>6.8211990000000009</v>
      </c>
      <c r="G256" s="51">
        <f t="shared" si="11"/>
        <v>17.788255408207576</v>
      </c>
    </row>
    <row r="257" spans="1:7" s="25" customFormat="1" x14ac:dyDescent="0.15">
      <c r="A257" s="11">
        <v>7</v>
      </c>
      <c r="B257" s="9" t="s">
        <v>903</v>
      </c>
      <c r="C257" s="40" t="s">
        <v>24</v>
      </c>
      <c r="D257" s="40">
        <v>4</v>
      </c>
      <c r="E257" s="49">
        <f t="shared" si="9"/>
        <v>7.1153021632830304</v>
      </c>
      <c r="F257" s="51">
        <v>5.4569592000000009</v>
      </c>
      <c r="G257" s="51">
        <f t="shared" si="11"/>
        <v>28.461208653132122</v>
      </c>
    </row>
    <row r="258" spans="1:7" s="25" customFormat="1" x14ac:dyDescent="0.15">
      <c r="A258" s="11">
        <v>8</v>
      </c>
      <c r="B258" s="9" t="s">
        <v>894</v>
      </c>
      <c r="C258" s="40" t="s">
        <v>24</v>
      </c>
      <c r="D258" s="40">
        <v>2</v>
      </c>
      <c r="E258" s="49">
        <f t="shared" si="9"/>
        <v>4.4470638520518939</v>
      </c>
      <c r="F258" s="51">
        <v>3.4105995000000005</v>
      </c>
      <c r="G258" s="51">
        <f t="shared" si="11"/>
        <v>8.8941277041037878</v>
      </c>
    </row>
    <row r="259" spans="1:7" s="25" customFormat="1" ht="21" x14ac:dyDescent="0.15">
      <c r="A259" s="11">
        <v>9</v>
      </c>
      <c r="B259" s="9" t="s">
        <v>634</v>
      </c>
      <c r="C259" s="40" t="s">
        <v>24</v>
      </c>
      <c r="D259" s="40">
        <v>3</v>
      </c>
      <c r="E259" s="49">
        <f t="shared" si="9"/>
        <v>5.816771454339289</v>
      </c>
      <c r="F259" s="51">
        <v>4.4610733000000007</v>
      </c>
      <c r="G259" s="51">
        <f t="shared" si="11"/>
        <v>17.450314363017867</v>
      </c>
    </row>
    <row r="260" spans="1:7" s="25" customFormat="1" ht="21" x14ac:dyDescent="0.15">
      <c r="A260" s="11">
        <v>10</v>
      </c>
      <c r="B260" s="9" t="s">
        <v>632</v>
      </c>
      <c r="C260" s="40" t="s">
        <v>24</v>
      </c>
      <c r="D260" s="40">
        <v>2</v>
      </c>
      <c r="E260" s="49">
        <f t="shared" si="9"/>
        <v>5.2238296073990371</v>
      </c>
      <c r="F260" s="51">
        <v>4.0063267000000007</v>
      </c>
      <c r="G260" s="51">
        <f t="shared" si="11"/>
        <v>10.447659214798074</v>
      </c>
    </row>
    <row r="261" spans="1:7" s="25" customFormat="1" x14ac:dyDescent="0.15">
      <c r="A261" s="11">
        <v>11</v>
      </c>
      <c r="B261" s="9" t="s">
        <v>631</v>
      </c>
      <c r="C261" s="40" t="s">
        <v>4</v>
      </c>
      <c r="D261" s="40">
        <v>26</v>
      </c>
      <c r="E261" s="49">
        <f t="shared" si="9"/>
        <v>0.83349645887597046</v>
      </c>
      <c r="F261" s="51">
        <v>0.63923584200000005</v>
      </c>
      <c r="G261" s="51">
        <f t="shared" si="11"/>
        <v>21.670907930775233</v>
      </c>
    </row>
    <row r="262" spans="1:7" s="25" customFormat="1" ht="21" x14ac:dyDescent="0.15">
      <c r="A262" s="11">
        <v>12</v>
      </c>
      <c r="B262" s="9" t="s">
        <v>633</v>
      </c>
      <c r="C262" s="27" t="s">
        <v>15</v>
      </c>
      <c r="D262" s="40">
        <v>0.47</v>
      </c>
      <c r="E262" s="49">
        <f t="shared" si="9"/>
        <v>44.665476467291583</v>
      </c>
      <c r="F262" s="51">
        <v>34.255422628194999</v>
      </c>
      <c r="G262" s="51">
        <f t="shared" si="11"/>
        <v>20.992773939627043</v>
      </c>
    </row>
    <row r="263" spans="1:7" s="25" customFormat="1" ht="21" x14ac:dyDescent="0.15">
      <c r="A263" s="11">
        <v>13</v>
      </c>
      <c r="B263" s="9" t="s">
        <v>141</v>
      </c>
      <c r="C263" s="40" t="s">
        <v>24</v>
      </c>
      <c r="D263" s="40">
        <v>1</v>
      </c>
      <c r="E263" s="49">
        <f t="shared" si="9"/>
        <v>2.8461208653132117</v>
      </c>
      <c r="F263" s="51">
        <v>2.18278368</v>
      </c>
      <c r="G263" s="51">
        <f t="shared" si="11"/>
        <v>2.8461208653132117</v>
      </c>
    </row>
    <row r="264" spans="1:7" s="25" customFormat="1" x14ac:dyDescent="0.15">
      <c r="A264" s="11"/>
      <c r="B264" s="6" t="s">
        <v>13</v>
      </c>
      <c r="C264" s="40"/>
      <c r="D264" s="40"/>
      <c r="E264" s="49">
        <f t="shared" si="9"/>
        <v>0</v>
      </c>
      <c r="F264" s="51">
        <v>0</v>
      </c>
      <c r="G264" s="51">
        <f t="shared" si="11"/>
        <v>0</v>
      </c>
    </row>
    <row r="265" spans="1:7" s="25" customFormat="1" ht="21" x14ac:dyDescent="0.15">
      <c r="A265" s="28">
        <v>1</v>
      </c>
      <c r="B265" s="9" t="s">
        <v>1157</v>
      </c>
      <c r="C265" s="40" t="s">
        <v>24</v>
      </c>
      <c r="D265" s="40">
        <v>1</v>
      </c>
      <c r="E265" s="49">
        <f>+F265*$E$11+49.98</f>
        <v>57.787816869483549</v>
      </c>
      <c r="F265" s="51">
        <f>55.9680715-49.98</f>
        <v>5.9880715000000038</v>
      </c>
      <c r="G265" s="51">
        <f t="shared" si="11"/>
        <v>57.787816869483549</v>
      </c>
    </row>
    <row r="266" spans="1:7" ht="21" x14ac:dyDescent="0.15">
      <c r="A266" s="11">
        <v>2</v>
      </c>
      <c r="B266" s="7" t="s">
        <v>892</v>
      </c>
      <c r="C266" s="27" t="s">
        <v>16</v>
      </c>
      <c r="D266" s="27">
        <v>1.4</v>
      </c>
      <c r="E266" s="49">
        <f t="shared" si="9"/>
        <v>9.8395584513986343</v>
      </c>
      <c r="F266" s="49">
        <v>7.5462809285000017</v>
      </c>
      <c r="G266" s="49">
        <f t="shared" si="11"/>
        <v>13.775381831958088</v>
      </c>
    </row>
    <row r="267" spans="1:7" s="25" customFormat="1" x14ac:dyDescent="0.15">
      <c r="A267" s="11">
        <v>3</v>
      </c>
      <c r="B267" s="9" t="s">
        <v>904</v>
      </c>
      <c r="C267" s="40" t="s">
        <v>24</v>
      </c>
      <c r="D267" s="40">
        <v>2</v>
      </c>
      <c r="E267" s="49">
        <f t="shared" si="9"/>
        <v>4.4470638520518939</v>
      </c>
      <c r="F267" s="51">
        <v>3.4105995000000005</v>
      </c>
      <c r="G267" s="51">
        <f t="shared" si="11"/>
        <v>8.8941277041037878</v>
      </c>
    </row>
    <row r="268" spans="1:7" s="25" customFormat="1" x14ac:dyDescent="0.15">
      <c r="A268" s="11">
        <v>4</v>
      </c>
      <c r="B268" s="9" t="s">
        <v>905</v>
      </c>
      <c r="C268" s="40" t="s">
        <v>24</v>
      </c>
      <c r="D268" s="40">
        <v>1</v>
      </c>
      <c r="E268" s="49">
        <f t="shared" si="9"/>
        <v>4.4470638520518939</v>
      </c>
      <c r="F268" s="51">
        <v>3.4105995000000005</v>
      </c>
      <c r="G268" s="51">
        <f t="shared" si="11"/>
        <v>4.4470638520518939</v>
      </c>
    </row>
    <row r="269" spans="1:7" s="25" customFormat="1" ht="21" x14ac:dyDescent="0.15">
      <c r="A269" s="11">
        <v>5</v>
      </c>
      <c r="B269" s="9" t="s">
        <v>632</v>
      </c>
      <c r="C269" s="40" t="s">
        <v>24</v>
      </c>
      <c r="D269" s="40">
        <v>1</v>
      </c>
      <c r="E269" s="49">
        <f t="shared" si="9"/>
        <v>5.2238296073990371</v>
      </c>
      <c r="F269" s="51">
        <v>4.0063267000000007</v>
      </c>
      <c r="G269" s="51">
        <f t="shared" si="11"/>
        <v>5.2238296073990371</v>
      </c>
    </row>
    <row r="270" spans="1:7" s="25" customFormat="1" x14ac:dyDescent="0.15">
      <c r="A270" s="11">
        <v>6</v>
      </c>
      <c r="B270" s="9" t="s">
        <v>631</v>
      </c>
      <c r="C270" s="40" t="s">
        <v>4</v>
      </c>
      <c r="D270" s="40">
        <v>6</v>
      </c>
      <c r="E270" s="49">
        <f t="shared" si="9"/>
        <v>0.83349645887597046</v>
      </c>
      <c r="F270" s="51">
        <v>0.63923584200000005</v>
      </c>
      <c r="G270" s="51">
        <f t="shared" si="11"/>
        <v>5.000978753255823</v>
      </c>
    </row>
    <row r="271" spans="1:7" s="25" customFormat="1" ht="21" x14ac:dyDescent="0.15">
      <c r="A271" s="11">
        <v>7</v>
      </c>
      <c r="B271" s="9" t="s">
        <v>633</v>
      </c>
      <c r="C271" s="27" t="s">
        <v>15</v>
      </c>
      <c r="D271" s="40">
        <v>0.7</v>
      </c>
      <c r="E271" s="49">
        <f t="shared" ref="E271:E334" si="12">+F271*$E$11</f>
        <v>44.665476467291583</v>
      </c>
      <c r="F271" s="51">
        <v>34.255422628194999</v>
      </c>
      <c r="G271" s="51">
        <f t="shared" si="11"/>
        <v>31.265833527104107</v>
      </c>
    </row>
    <row r="272" spans="1:7" s="25" customFormat="1" ht="21" x14ac:dyDescent="0.15">
      <c r="A272" s="11">
        <v>8</v>
      </c>
      <c r="B272" s="9" t="s">
        <v>140</v>
      </c>
      <c r="C272" s="40" t="s">
        <v>24</v>
      </c>
      <c r="D272" s="40">
        <v>1</v>
      </c>
      <c r="E272" s="49">
        <f t="shared" si="12"/>
        <v>2.2828261107199719</v>
      </c>
      <c r="F272" s="51">
        <v>1.7507744100000002</v>
      </c>
      <c r="G272" s="51">
        <f t="shared" si="11"/>
        <v>2.2828261107199719</v>
      </c>
    </row>
    <row r="273" spans="1:7" s="25" customFormat="1" x14ac:dyDescent="0.15">
      <c r="A273" s="11"/>
      <c r="B273" s="6" t="s">
        <v>18</v>
      </c>
      <c r="C273" s="40"/>
      <c r="D273" s="40"/>
      <c r="E273" s="49">
        <f t="shared" si="12"/>
        <v>0</v>
      </c>
      <c r="F273" s="51">
        <v>0</v>
      </c>
      <c r="G273" s="51">
        <f t="shared" si="11"/>
        <v>0</v>
      </c>
    </row>
    <row r="274" spans="1:7" s="25" customFormat="1" ht="21" x14ac:dyDescent="0.15">
      <c r="A274" s="28">
        <v>1</v>
      </c>
      <c r="B274" s="9" t="s">
        <v>635</v>
      </c>
      <c r="C274" s="40" t="s">
        <v>25</v>
      </c>
      <c r="D274" s="40">
        <v>40</v>
      </c>
      <c r="E274" s="49">
        <f>+F274*$E$11+116.28</f>
        <v>154.61793824706456</v>
      </c>
      <c r="F274" s="51">
        <f>145.6826255-116.28</f>
        <v>29.402625499999999</v>
      </c>
      <c r="G274" s="51">
        <f t="shared" si="11"/>
        <v>6184.7175298825823</v>
      </c>
    </row>
    <row r="275" spans="1:7" s="25" customFormat="1" ht="21" x14ac:dyDescent="0.15">
      <c r="A275" s="28">
        <v>2</v>
      </c>
      <c r="B275" s="9" t="s">
        <v>636</v>
      </c>
      <c r="C275" s="40" t="s">
        <v>25</v>
      </c>
      <c r="D275" s="40">
        <v>1</v>
      </c>
      <c r="E275" s="49">
        <f>+F275*$E$11+887.4</f>
        <v>925.73793824706456</v>
      </c>
      <c r="F275" s="51">
        <f>916.8026255-887.4</f>
        <v>29.402625499999999</v>
      </c>
      <c r="G275" s="51">
        <f t="shared" si="11"/>
        <v>925.73793824706456</v>
      </c>
    </row>
    <row r="276" spans="1:7" s="25" customFormat="1" x14ac:dyDescent="0.15">
      <c r="A276" s="11">
        <v>3</v>
      </c>
      <c r="B276" s="9" t="s">
        <v>386</v>
      </c>
      <c r="C276" s="40" t="s">
        <v>24</v>
      </c>
      <c r="D276" s="40">
        <v>2</v>
      </c>
      <c r="E276" s="49">
        <f t="shared" si="12"/>
        <v>13.885890198468351</v>
      </c>
      <c r="F276" s="51">
        <v>10.6495458</v>
      </c>
      <c r="G276" s="51">
        <f t="shared" si="11"/>
        <v>27.771780396936702</v>
      </c>
    </row>
    <row r="277" spans="1:7" ht="21" x14ac:dyDescent="0.15">
      <c r="A277" s="11">
        <v>4</v>
      </c>
      <c r="B277" s="7" t="s">
        <v>895</v>
      </c>
      <c r="C277" s="27" t="s">
        <v>16</v>
      </c>
      <c r="D277" s="27">
        <v>10.5</v>
      </c>
      <c r="E277" s="49">
        <f t="shared" si="12"/>
        <v>9.6498205965411632</v>
      </c>
      <c r="F277" s="49">
        <v>7.4007647285000004</v>
      </c>
      <c r="G277" s="49">
        <f t="shared" ref="G277:G285" si="13">D277*E277</f>
        <v>101.32311626368221</v>
      </c>
    </row>
    <row r="278" spans="1:7" ht="21" x14ac:dyDescent="0.15">
      <c r="A278" s="11">
        <v>5</v>
      </c>
      <c r="B278" s="7" t="s">
        <v>637</v>
      </c>
      <c r="C278" s="27" t="s">
        <v>16</v>
      </c>
      <c r="D278" s="27">
        <v>9.5</v>
      </c>
      <c r="E278" s="49">
        <f t="shared" si="12"/>
        <v>9.5830233589345095</v>
      </c>
      <c r="F278" s="49">
        <v>7.3495357305000013</v>
      </c>
      <c r="G278" s="49">
        <f t="shared" si="13"/>
        <v>91.038721909877836</v>
      </c>
    </row>
    <row r="279" spans="1:7" s="25" customFormat="1" x14ac:dyDescent="0.15">
      <c r="A279" s="11">
        <v>6</v>
      </c>
      <c r="B279" s="9" t="s">
        <v>906</v>
      </c>
      <c r="C279" s="40" t="s">
        <v>24</v>
      </c>
      <c r="D279" s="40">
        <v>1</v>
      </c>
      <c r="E279" s="49">
        <f t="shared" si="12"/>
        <v>12.451778785745303</v>
      </c>
      <c r="F279" s="51">
        <v>9.5496786000000018</v>
      </c>
      <c r="G279" s="51">
        <f t="shared" si="13"/>
        <v>12.451778785745303</v>
      </c>
    </row>
    <row r="280" spans="1:7" s="25" customFormat="1" x14ac:dyDescent="0.15">
      <c r="A280" s="11">
        <v>7</v>
      </c>
      <c r="B280" s="9" t="s">
        <v>900</v>
      </c>
      <c r="C280" s="40" t="s">
        <v>24</v>
      </c>
      <c r="D280" s="40">
        <v>6</v>
      </c>
      <c r="E280" s="49">
        <f t="shared" si="12"/>
        <v>10.672953244924546</v>
      </c>
      <c r="F280" s="51">
        <v>8.1854388000000018</v>
      </c>
      <c r="G280" s="51">
        <f t="shared" si="13"/>
        <v>64.037719469547284</v>
      </c>
    </row>
    <row r="281" spans="1:7" s="25" customFormat="1" ht="21" x14ac:dyDescent="0.15">
      <c r="A281" s="11">
        <v>8</v>
      </c>
      <c r="B281" s="9" t="s">
        <v>638</v>
      </c>
      <c r="C281" s="40" t="s">
        <v>24</v>
      </c>
      <c r="D281" s="40">
        <v>6</v>
      </c>
      <c r="E281" s="49">
        <f t="shared" si="12"/>
        <v>10.263835306391181</v>
      </c>
      <c r="F281" s="51">
        <v>7.8716727999999998</v>
      </c>
      <c r="G281" s="51">
        <f t="shared" si="13"/>
        <v>61.58301183834709</v>
      </c>
    </row>
    <row r="282" spans="1:7" s="25" customFormat="1" x14ac:dyDescent="0.15">
      <c r="A282" s="11">
        <v>9</v>
      </c>
      <c r="B282" s="9" t="s">
        <v>639</v>
      </c>
      <c r="C282" s="40" t="s">
        <v>24</v>
      </c>
      <c r="D282" s="40">
        <v>2</v>
      </c>
      <c r="E282" s="49">
        <f t="shared" si="12"/>
        <v>10.263835306391181</v>
      </c>
      <c r="F282" s="51">
        <v>7.8716727999999998</v>
      </c>
      <c r="G282" s="51">
        <f t="shared" si="13"/>
        <v>20.527670612782362</v>
      </c>
    </row>
    <row r="283" spans="1:7" s="25" customFormat="1" x14ac:dyDescent="0.15">
      <c r="A283" s="11">
        <v>10</v>
      </c>
      <c r="B283" s="9" t="s">
        <v>631</v>
      </c>
      <c r="C283" s="40" t="s">
        <v>4</v>
      </c>
      <c r="D283" s="40">
        <v>84</v>
      </c>
      <c r="E283" s="49">
        <f t="shared" si="12"/>
        <v>0.83349645887597046</v>
      </c>
      <c r="F283" s="51">
        <v>0.63923584200000005</v>
      </c>
      <c r="G283" s="51">
        <f t="shared" si="13"/>
        <v>70.013702545581523</v>
      </c>
    </row>
    <row r="284" spans="1:7" s="25" customFormat="1" ht="21" x14ac:dyDescent="0.15">
      <c r="A284" s="11">
        <v>11</v>
      </c>
      <c r="B284" s="9" t="s">
        <v>633</v>
      </c>
      <c r="C284" s="27" t="s">
        <v>15</v>
      </c>
      <c r="D284" s="40">
        <v>1.8</v>
      </c>
      <c r="E284" s="49">
        <f t="shared" si="12"/>
        <v>44.665476467291583</v>
      </c>
      <c r="F284" s="51">
        <v>34.255422628194999</v>
      </c>
      <c r="G284" s="51">
        <f t="shared" si="13"/>
        <v>80.397857641124858</v>
      </c>
    </row>
    <row r="285" spans="1:7" s="25" customFormat="1" ht="21" x14ac:dyDescent="0.15">
      <c r="A285" s="11">
        <v>12</v>
      </c>
      <c r="B285" s="9" t="s">
        <v>142</v>
      </c>
      <c r="C285" s="40" t="s">
        <v>24</v>
      </c>
      <c r="D285" s="40">
        <v>1</v>
      </c>
      <c r="E285" s="49">
        <f t="shared" si="12"/>
        <v>4.3729461211843628</v>
      </c>
      <c r="F285" s="51">
        <v>3.3537561750000009</v>
      </c>
      <c r="G285" s="51">
        <f t="shared" si="13"/>
        <v>4.3729461211843628</v>
      </c>
    </row>
    <row r="286" spans="1:7" x14ac:dyDescent="0.15">
      <c r="A286" s="5"/>
      <c r="B286" s="5" t="s">
        <v>57</v>
      </c>
      <c r="C286" s="42"/>
      <c r="D286" s="42"/>
      <c r="E286" s="53">
        <f t="shared" si="12"/>
        <v>0</v>
      </c>
      <c r="F286" s="53"/>
      <c r="G286" s="53">
        <f>SUM(G150:G285)</f>
        <v>13855.865106320725</v>
      </c>
    </row>
    <row r="287" spans="1:7" s="23" customFormat="1" x14ac:dyDescent="0.15">
      <c r="A287" s="5"/>
      <c r="B287" s="5" t="s">
        <v>1100</v>
      </c>
      <c r="C287" s="42"/>
      <c r="D287" s="42"/>
      <c r="E287" s="53">
        <f t="shared" si="12"/>
        <v>0</v>
      </c>
      <c r="F287" s="53"/>
      <c r="G287" s="53"/>
    </row>
    <row r="288" spans="1:7" ht="21" x14ac:dyDescent="0.15">
      <c r="A288" s="11">
        <v>1</v>
      </c>
      <c r="B288" s="7" t="s">
        <v>907</v>
      </c>
      <c r="C288" s="27" t="s">
        <v>14</v>
      </c>
      <c r="D288" s="27">
        <v>84</v>
      </c>
      <c r="E288" s="49">
        <f t="shared" si="12"/>
        <v>5.2115019947589047</v>
      </c>
      <c r="F288" s="49">
        <v>3.9968722485000003</v>
      </c>
      <c r="G288" s="49">
        <f t="shared" ref="G288:G328" si="14">D288*E288</f>
        <v>437.766167559748</v>
      </c>
    </row>
    <row r="289" spans="1:7" ht="31.5" x14ac:dyDescent="0.15">
      <c r="A289" s="11">
        <v>2</v>
      </c>
      <c r="B289" s="7" t="s">
        <v>908</v>
      </c>
      <c r="C289" s="27" t="s">
        <v>14</v>
      </c>
      <c r="D289" s="27">
        <v>32</v>
      </c>
      <c r="E289" s="49">
        <f t="shared" si="12"/>
        <v>4.5291999440668018</v>
      </c>
      <c r="F289" s="49">
        <v>3.47359236983</v>
      </c>
      <c r="G289" s="49">
        <f t="shared" si="14"/>
        <v>144.93439821013766</v>
      </c>
    </row>
    <row r="290" spans="1:7" ht="31.5" x14ac:dyDescent="0.15">
      <c r="A290" s="11">
        <v>3</v>
      </c>
      <c r="B290" s="7" t="s">
        <v>909</v>
      </c>
      <c r="C290" s="27" t="s">
        <v>14</v>
      </c>
      <c r="D290" s="27">
        <v>40</v>
      </c>
      <c r="E290" s="49">
        <f t="shared" si="12"/>
        <v>2.1432090243060515</v>
      </c>
      <c r="F290" s="49">
        <v>1.6436974754299998</v>
      </c>
      <c r="G290" s="49">
        <f t="shared" si="14"/>
        <v>85.728360972242058</v>
      </c>
    </row>
    <row r="291" spans="1:7" ht="31.5" x14ac:dyDescent="0.15">
      <c r="A291" s="11">
        <v>4</v>
      </c>
      <c r="B291" s="7" t="s">
        <v>910</v>
      </c>
      <c r="C291" s="27" t="s">
        <v>14</v>
      </c>
      <c r="D291" s="27">
        <v>60</v>
      </c>
      <c r="E291" s="49">
        <f t="shared" si="12"/>
        <v>2.053952940943081</v>
      </c>
      <c r="F291" s="49">
        <v>1.57524405011</v>
      </c>
      <c r="G291" s="49">
        <f t="shared" si="14"/>
        <v>123.23717645658486</v>
      </c>
    </row>
    <row r="292" spans="1:7" ht="31.5" x14ac:dyDescent="0.15">
      <c r="A292" s="11">
        <v>5</v>
      </c>
      <c r="B292" s="7" t="s">
        <v>911</v>
      </c>
      <c r="C292" s="27" t="s">
        <v>14</v>
      </c>
      <c r="D292" s="27">
        <v>120</v>
      </c>
      <c r="E292" s="49">
        <f t="shared" si="12"/>
        <v>2.2682909028156448</v>
      </c>
      <c r="F292" s="49">
        <v>1.7396268811</v>
      </c>
      <c r="G292" s="49">
        <f t="shared" si="14"/>
        <v>272.19490833787739</v>
      </c>
    </row>
    <row r="293" spans="1:7" x14ac:dyDescent="0.15">
      <c r="A293" s="11">
        <v>6</v>
      </c>
      <c r="B293" s="7" t="s">
        <v>912</v>
      </c>
      <c r="C293" s="27" t="s">
        <v>24</v>
      </c>
      <c r="D293" s="27">
        <v>4</v>
      </c>
      <c r="E293" s="49">
        <f t="shared" si="12"/>
        <v>6.9077300828929902</v>
      </c>
      <c r="F293" s="49">
        <v>5.2977653460000003</v>
      </c>
      <c r="G293" s="49">
        <f t="shared" si="14"/>
        <v>27.630920331571961</v>
      </c>
    </row>
    <row r="294" spans="1:7" x14ac:dyDescent="0.15">
      <c r="A294" s="11">
        <v>7</v>
      </c>
      <c r="B294" s="7" t="s">
        <v>913</v>
      </c>
      <c r="C294" s="27" t="s">
        <v>24</v>
      </c>
      <c r="D294" s="27">
        <v>2</v>
      </c>
      <c r="E294" s="49">
        <f t="shared" si="12"/>
        <v>5.2830694222766983</v>
      </c>
      <c r="F294" s="49">
        <v>4.0517596620000003</v>
      </c>
      <c r="G294" s="49">
        <f t="shared" si="14"/>
        <v>10.566138844553397</v>
      </c>
    </row>
    <row r="295" spans="1:7" x14ac:dyDescent="0.15">
      <c r="A295" s="11">
        <v>8</v>
      </c>
      <c r="B295" s="7" t="s">
        <v>914</v>
      </c>
      <c r="C295" s="27" t="s">
        <v>24</v>
      </c>
      <c r="D295" s="27">
        <v>71</v>
      </c>
      <c r="E295" s="49">
        <f t="shared" si="12"/>
        <v>4.2676565093915162</v>
      </c>
      <c r="F295" s="49">
        <v>3.2730061095000003</v>
      </c>
      <c r="G295" s="49">
        <f t="shared" si="14"/>
        <v>303.00361216679767</v>
      </c>
    </row>
    <row r="296" spans="1:7" x14ac:dyDescent="0.15">
      <c r="A296" s="11">
        <v>9</v>
      </c>
      <c r="B296" s="7" t="s">
        <v>196</v>
      </c>
      <c r="C296" s="27" t="s">
        <v>4</v>
      </c>
      <c r="D296" s="27">
        <v>20</v>
      </c>
      <c r="E296" s="49">
        <f t="shared" si="12"/>
        <v>1.8575979749616953</v>
      </c>
      <c r="F296" s="49">
        <v>1.4246529700000001</v>
      </c>
      <c r="G296" s="49">
        <f t="shared" si="14"/>
        <v>37.151959499233904</v>
      </c>
    </row>
    <row r="297" spans="1:7" ht="21" x14ac:dyDescent="0.15">
      <c r="A297" s="2">
        <v>10</v>
      </c>
      <c r="B297" s="7" t="s">
        <v>915</v>
      </c>
      <c r="C297" s="27" t="s">
        <v>25</v>
      </c>
      <c r="D297" s="27">
        <v>5</v>
      </c>
      <c r="E297" s="49">
        <f t="shared" si="12"/>
        <v>49.141826613240958</v>
      </c>
      <c r="F297" s="49">
        <v>37.688482749999999</v>
      </c>
      <c r="G297" s="49">
        <f t="shared" si="14"/>
        <v>245.7091330662048</v>
      </c>
    </row>
    <row r="298" spans="1:7" x14ac:dyDescent="0.15">
      <c r="A298" s="2">
        <v>11</v>
      </c>
      <c r="B298" s="7" t="s">
        <v>353</v>
      </c>
      <c r="C298" s="27" t="s">
        <v>24</v>
      </c>
      <c r="D298" s="27">
        <v>10</v>
      </c>
      <c r="E298" s="49">
        <f t="shared" si="12"/>
        <v>10.672953244924546</v>
      </c>
      <c r="F298" s="49">
        <v>8.1854388000000018</v>
      </c>
      <c r="G298" s="49">
        <f t="shared" si="14"/>
        <v>106.72953244924545</v>
      </c>
    </row>
    <row r="299" spans="1:7" x14ac:dyDescent="0.15">
      <c r="A299" s="2">
        <v>12</v>
      </c>
      <c r="B299" s="7" t="s">
        <v>916</v>
      </c>
      <c r="C299" s="27" t="s">
        <v>24</v>
      </c>
      <c r="D299" s="27">
        <v>1</v>
      </c>
      <c r="E299" s="49">
        <f t="shared" si="12"/>
        <v>3.7058865433765775</v>
      </c>
      <c r="F299" s="49">
        <v>2.84216625</v>
      </c>
      <c r="G299" s="49">
        <f t="shared" si="14"/>
        <v>3.7058865433765775</v>
      </c>
    </row>
    <row r="300" spans="1:7" x14ac:dyDescent="0.15">
      <c r="A300" s="2">
        <v>13</v>
      </c>
      <c r="B300" s="7" t="s">
        <v>197</v>
      </c>
      <c r="C300" s="27" t="s">
        <v>24</v>
      </c>
      <c r="D300" s="27">
        <v>1</v>
      </c>
      <c r="E300" s="49">
        <f t="shared" si="12"/>
        <v>11.115674906258638</v>
      </c>
      <c r="F300" s="49">
        <v>8.5249766000000022</v>
      </c>
      <c r="G300" s="49">
        <f t="shared" si="14"/>
        <v>11.115674906258638</v>
      </c>
    </row>
    <row r="301" spans="1:7" x14ac:dyDescent="0.15">
      <c r="A301" s="2">
        <v>14</v>
      </c>
      <c r="B301" s="7" t="s">
        <v>258</v>
      </c>
      <c r="C301" s="27" t="s">
        <v>24</v>
      </c>
      <c r="D301" s="27">
        <v>28</v>
      </c>
      <c r="E301" s="49">
        <f t="shared" si="12"/>
        <v>20.181350933498067</v>
      </c>
      <c r="F301" s="49">
        <v>15.477741650000002</v>
      </c>
      <c r="G301" s="49">
        <f t="shared" si="14"/>
        <v>565.07782613794586</v>
      </c>
    </row>
    <row r="302" spans="1:7" x14ac:dyDescent="0.15">
      <c r="A302" s="2">
        <v>15</v>
      </c>
      <c r="B302" s="7" t="s">
        <v>550</v>
      </c>
      <c r="C302" s="27" t="s">
        <v>24</v>
      </c>
      <c r="D302" s="27">
        <v>8</v>
      </c>
      <c r="E302" s="49">
        <f t="shared" si="12"/>
        <v>23.887237476874645</v>
      </c>
      <c r="F302" s="49">
        <v>18.319907900000004</v>
      </c>
      <c r="G302" s="49">
        <f t="shared" si="14"/>
        <v>191.09789981499716</v>
      </c>
    </row>
    <row r="303" spans="1:7" ht="21" x14ac:dyDescent="0.15">
      <c r="A303" s="2">
        <v>16</v>
      </c>
      <c r="B303" s="7" t="s">
        <v>259</v>
      </c>
      <c r="C303" s="27" t="s">
        <v>24</v>
      </c>
      <c r="D303" s="27">
        <v>8</v>
      </c>
      <c r="E303" s="49">
        <f t="shared" si="12"/>
        <v>57.240216367263848</v>
      </c>
      <c r="F303" s="49">
        <v>43.899404150000009</v>
      </c>
      <c r="G303" s="49">
        <f t="shared" si="14"/>
        <v>457.92173093811078</v>
      </c>
    </row>
    <row r="304" spans="1:7" x14ac:dyDescent="0.15">
      <c r="A304" s="2">
        <v>17</v>
      </c>
      <c r="B304" s="7" t="s">
        <v>490</v>
      </c>
      <c r="C304" s="27" t="s">
        <v>24</v>
      </c>
      <c r="D304" s="27">
        <v>26</v>
      </c>
      <c r="E304" s="49">
        <f t="shared" si="12"/>
        <v>0.88941277041037881</v>
      </c>
      <c r="F304" s="49">
        <v>0.68211990000000011</v>
      </c>
      <c r="G304" s="49">
        <f t="shared" si="14"/>
        <v>23.124732030669851</v>
      </c>
    </row>
    <row r="305" spans="1:7" s="25" customFormat="1" x14ac:dyDescent="0.15">
      <c r="A305" s="2">
        <v>18</v>
      </c>
      <c r="B305" s="7" t="s">
        <v>917</v>
      </c>
      <c r="C305" s="27" t="s">
        <v>24</v>
      </c>
      <c r="D305" s="40">
        <v>2</v>
      </c>
      <c r="E305" s="49">
        <f t="shared" si="12"/>
        <v>0.16305900790856945</v>
      </c>
      <c r="F305" s="51">
        <v>0.12505531500000003</v>
      </c>
      <c r="G305" s="51">
        <f t="shared" si="14"/>
        <v>0.3261180158171389</v>
      </c>
    </row>
    <row r="306" spans="1:7" s="25" customFormat="1" x14ac:dyDescent="0.15">
      <c r="A306" s="2">
        <v>19</v>
      </c>
      <c r="B306" s="7" t="s">
        <v>918</v>
      </c>
      <c r="C306" s="27" t="s">
        <v>24</v>
      </c>
      <c r="D306" s="40">
        <v>6</v>
      </c>
      <c r="E306" s="49">
        <f t="shared" si="12"/>
        <v>7.4117730867531567E-2</v>
      </c>
      <c r="F306" s="51">
        <v>5.6843325000000014E-2</v>
      </c>
      <c r="G306" s="51">
        <f t="shared" si="14"/>
        <v>0.4447063852051894</v>
      </c>
    </row>
    <row r="307" spans="1:7" s="25" customFormat="1" x14ac:dyDescent="0.15">
      <c r="A307" s="2">
        <v>20</v>
      </c>
      <c r="B307" s="7" t="s">
        <v>919</v>
      </c>
      <c r="C307" s="27" t="s">
        <v>24</v>
      </c>
      <c r="D307" s="40">
        <v>10</v>
      </c>
      <c r="E307" s="49">
        <f t="shared" si="12"/>
        <v>4.4470638520518933E-2</v>
      </c>
      <c r="F307" s="51">
        <v>3.4105995E-2</v>
      </c>
      <c r="G307" s="51">
        <f t="shared" si="14"/>
        <v>0.44470638520518935</v>
      </c>
    </row>
    <row r="308" spans="1:7" s="25" customFormat="1" x14ac:dyDescent="0.15">
      <c r="A308" s="2">
        <v>21</v>
      </c>
      <c r="B308" s="7" t="s">
        <v>920</v>
      </c>
      <c r="C308" s="27" t="s">
        <v>24</v>
      </c>
      <c r="D308" s="40">
        <v>42</v>
      </c>
      <c r="E308" s="49">
        <f t="shared" si="12"/>
        <v>4.4470638520518933E-2</v>
      </c>
      <c r="F308" s="51">
        <v>3.4105995E-2</v>
      </c>
      <c r="G308" s="51">
        <f t="shared" si="14"/>
        <v>1.8677668178617952</v>
      </c>
    </row>
    <row r="309" spans="1:7" s="25" customFormat="1" ht="21" x14ac:dyDescent="0.15">
      <c r="A309" s="2">
        <v>22</v>
      </c>
      <c r="B309" s="7" t="s">
        <v>921</v>
      </c>
      <c r="C309" s="27" t="s">
        <v>24</v>
      </c>
      <c r="D309" s="40">
        <v>8</v>
      </c>
      <c r="E309" s="49">
        <f t="shared" si="12"/>
        <v>0.22828261107199721</v>
      </c>
      <c r="F309" s="51">
        <v>0.17507744100000003</v>
      </c>
      <c r="G309" s="51">
        <f t="shared" si="14"/>
        <v>1.8262608885759777</v>
      </c>
    </row>
    <row r="310" spans="1:7" s="25" customFormat="1" ht="21" x14ac:dyDescent="0.15">
      <c r="A310" s="2">
        <v>23</v>
      </c>
      <c r="B310" s="7" t="s">
        <v>922</v>
      </c>
      <c r="C310" s="27" t="s">
        <v>24</v>
      </c>
      <c r="D310" s="40">
        <v>2</v>
      </c>
      <c r="E310" s="49">
        <f t="shared" si="12"/>
        <v>0.14823546173506313</v>
      </c>
      <c r="F310" s="51">
        <v>0.11368665000000003</v>
      </c>
      <c r="G310" s="51">
        <f t="shared" si="14"/>
        <v>0.29647092347012627</v>
      </c>
    </row>
    <row r="311" spans="1:7" s="25" customFormat="1" ht="21" x14ac:dyDescent="0.15">
      <c r="A311" s="2">
        <v>24</v>
      </c>
      <c r="B311" s="7" t="s">
        <v>923</v>
      </c>
      <c r="C311" s="27" t="s">
        <v>24</v>
      </c>
      <c r="D311" s="40">
        <v>6</v>
      </c>
      <c r="E311" s="49">
        <f t="shared" si="12"/>
        <v>0.11858836938805049</v>
      </c>
      <c r="F311" s="51">
        <v>9.0949320000000014E-2</v>
      </c>
      <c r="G311" s="51">
        <f t="shared" si="14"/>
        <v>0.71153021632830293</v>
      </c>
    </row>
    <row r="312" spans="1:7" s="25" customFormat="1" ht="21" x14ac:dyDescent="0.15">
      <c r="A312" s="2">
        <v>25</v>
      </c>
      <c r="B312" s="7" t="s">
        <v>924</v>
      </c>
      <c r="C312" s="27" t="s">
        <v>24</v>
      </c>
      <c r="D312" s="40">
        <v>16</v>
      </c>
      <c r="E312" s="49">
        <f t="shared" si="12"/>
        <v>0.11858836938805049</v>
      </c>
      <c r="F312" s="51">
        <v>9.0949320000000014E-2</v>
      </c>
      <c r="G312" s="51">
        <f t="shared" si="14"/>
        <v>1.8974139102088079</v>
      </c>
    </row>
    <row r="313" spans="1:7" s="25" customFormat="1" ht="21" x14ac:dyDescent="0.15">
      <c r="A313" s="2">
        <v>26</v>
      </c>
      <c r="B313" s="7" t="s">
        <v>925</v>
      </c>
      <c r="C313" s="27" t="s">
        <v>24</v>
      </c>
      <c r="D313" s="40">
        <v>2</v>
      </c>
      <c r="E313" s="49">
        <f t="shared" si="12"/>
        <v>8.5976567806336612E-2</v>
      </c>
      <c r="F313" s="51">
        <v>6.5938257000000014E-2</v>
      </c>
      <c r="G313" s="51">
        <f t="shared" si="14"/>
        <v>0.17195313561267322</v>
      </c>
    </row>
    <row r="314" spans="1:7" s="25" customFormat="1" ht="21" x14ac:dyDescent="0.15">
      <c r="A314" s="2">
        <v>27</v>
      </c>
      <c r="B314" s="7" t="s">
        <v>926</v>
      </c>
      <c r="C314" s="27" t="s">
        <v>24</v>
      </c>
      <c r="D314" s="40">
        <v>30</v>
      </c>
      <c r="E314" s="49">
        <f t="shared" si="12"/>
        <v>8.5976567806336612E-2</v>
      </c>
      <c r="F314" s="51">
        <v>6.5938257000000014E-2</v>
      </c>
      <c r="G314" s="51">
        <f t="shared" si="14"/>
        <v>2.5792970341900983</v>
      </c>
    </row>
    <row r="315" spans="1:7" s="25" customFormat="1" ht="21" x14ac:dyDescent="0.15">
      <c r="A315" s="2">
        <v>28</v>
      </c>
      <c r="B315" s="7" t="s">
        <v>927</v>
      </c>
      <c r="C315" s="27" t="s">
        <v>24</v>
      </c>
      <c r="D315" s="40">
        <v>22</v>
      </c>
      <c r="E315" s="49">
        <f t="shared" si="12"/>
        <v>7.4117730867531567E-2</v>
      </c>
      <c r="F315" s="51">
        <v>5.6843325000000014E-2</v>
      </c>
      <c r="G315" s="51">
        <f t="shared" si="14"/>
        <v>1.6305900790856944</v>
      </c>
    </row>
    <row r="316" spans="1:7" s="25" customFormat="1" x14ac:dyDescent="0.15">
      <c r="A316" s="2">
        <v>29</v>
      </c>
      <c r="B316" s="7" t="s">
        <v>928</v>
      </c>
      <c r="C316" s="27" t="s">
        <v>24</v>
      </c>
      <c r="D316" s="40">
        <v>4</v>
      </c>
      <c r="E316" s="49">
        <f t="shared" si="12"/>
        <v>7.8564794719583456E-2</v>
      </c>
      <c r="F316" s="51">
        <v>6.0253924500000007E-2</v>
      </c>
      <c r="G316" s="51">
        <f t="shared" si="14"/>
        <v>0.31425917887833382</v>
      </c>
    </row>
    <row r="317" spans="1:7" s="25" customFormat="1" x14ac:dyDescent="0.15">
      <c r="A317" s="2">
        <v>30</v>
      </c>
      <c r="B317" s="7" t="s">
        <v>929</v>
      </c>
      <c r="C317" s="27" t="s">
        <v>24</v>
      </c>
      <c r="D317" s="40">
        <v>8</v>
      </c>
      <c r="E317" s="49">
        <f t="shared" si="12"/>
        <v>5.4847120841973344E-2</v>
      </c>
      <c r="F317" s="51">
        <v>4.20640605E-2</v>
      </c>
      <c r="G317" s="51">
        <f t="shared" si="14"/>
        <v>0.43877696673578676</v>
      </c>
    </row>
    <row r="318" spans="1:7" s="25" customFormat="1" x14ac:dyDescent="0.15">
      <c r="A318" s="2">
        <v>31</v>
      </c>
      <c r="B318" s="7" t="s">
        <v>930</v>
      </c>
      <c r="C318" s="27" t="s">
        <v>24</v>
      </c>
      <c r="D318" s="40">
        <v>1</v>
      </c>
      <c r="E318" s="49">
        <f t="shared" si="12"/>
        <v>5.4847120841973344E-2</v>
      </c>
      <c r="F318" s="51">
        <v>4.20640605E-2</v>
      </c>
      <c r="G318" s="51">
        <f t="shared" si="14"/>
        <v>5.4847120841973344E-2</v>
      </c>
    </row>
    <row r="319" spans="1:7" s="25" customFormat="1" x14ac:dyDescent="0.15">
      <c r="A319" s="2">
        <v>32</v>
      </c>
      <c r="B319" s="7" t="s">
        <v>931</v>
      </c>
      <c r="C319" s="27" t="s">
        <v>24</v>
      </c>
      <c r="D319" s="40">
        <v>14</v>
      </c>
      <c r="E319" s="49">
        <f t="shared" si="12"/>
        <v>4.4470638520518933E-2</v>
      </c>
      <c r="F319" s="51">
        <v>3.4105995E-2</v>
      </c>
      <c r="G319" s="51">
        <f t="shared" si="14"/>
        <v>0.62258893928726511</v>
      </c>
    </row>
    <row r="320" spans="1:7" s="25" customFormat="1" x14ac:dyDescent="0.15">
      <c r="A320" s="2">
        <v>33</v>
      </c>
      <c r="B320" s="7" t="s">
        <v>932</v>
      </c>
      <c r="C320" s="27" t="s">
        <v>24</v>
      </c>
      <c r="D320" s="40">
        <v>4</v>
      </c>
      <c r="E320" s="49">
        <f t="shared" si="12"/>
        <v>8.8941277041037867E-2</v>
      </c>
      <c r="F320" s="51">
        <v>6.821199E-2</v>
      </c>
      <c r="G320" s="51">
        <f t="shared" si="14"/>
        <v>0.35576510816415147</v>
      </c>
    </row>
    <row r="321" spans="1:7" s="25" customFormat="1" x14ac:dyDescent="0.15">
      <c r="A321" s="2">
        <v>34</v>
      </c>
      <c r="B321" s="7" t="s">
        <v>933</v>
      </c>
      <c r="C321" s="27" t="s">
        <v>24</v>
      </c>
      <c r="D321" s="40">
        <v>4</v>
      </c>
      <c r="E321" s="49">
        <f t="shared" si="12"/>
        <v>5.9294184694025247E-2</v>
      </c>
      <c r="F321" s="51">
        <v>4.5474660000000007E-2</v>
      </c>
      <c r="G321" s="51">
        <f t="shared" si="14"/>
        <v>0.23717673877610099</v>
      </c>
    </row>
    <row r="322" spans="1:7" s="25" customFormat="1" x14ac:dyDescent="0.15">
      <c r="A322" s="2">
        <v>35</v>
      </c>
      <c r="B322" s="7" t="s">
        <v>934</v>
      </c>
      <c r="C322" s="27" t="s">
        <v>24</v>
      </c>
      <c r="D322" s="40">
        <v>2</v>
      </c>
      <c r="E322" s="49">
        <f t="shared" si="12"/>
        <v>4.2988283903168306E-2</v>
      </c>
      <c r="F322" s="51">
        <v>3.2969128500000007E-2</v>
      </c>
      <c r="G322" s="51">
        <f t="shared" si="14"/>
        <v>8.5976567806336612E-2</v>
      </c>
    </row>
    <row r="323" spans="1:7" s="25" customFormat="1" x14ac:dyDescent="0.15">
      <c r="A323" s="2">
        <v>36</v>
      </c>
      <c r="B323" s="7" t="s">
        <v>935</v>
      </c>
      <c r="C323" s="27" t="s">
        <v>24</v>
      </c>
      <c r="D323" s="40">
        <v>86</v>
      </c>
      <c r="E323" s="49">
        <f t="shared" si="12"/>
        <v>3.7058865433765784E-2</v>
      </c>
      <c r="F323" s="51">
        <v>2.8421662500000007E-2</v>
      </c>
      <c r="G323" s="51">
        <f t="shared" si="14"/>
        <v>3.1870624273038572</v>
      </c>
    </row>
    <row r="324" spans="1:7" s="25" customFormat="1" ht="21" x14ac:dyDescent="0.15">
      <c r="A324" s="2">
        <v>37</v>
      </c>
      <c r="B324" s="9" t="s">
        <v>198</v>
      </c>
      <c r="C324" s="40" t="s">
        <v>14</v>
      </c>
      <c r="D324" s="40">
        <v>336</v>
      </c>
      <c r="E324" s="49">
        <f t="shared" si="12"/>
        <v>0.59294184694025254</v>
      </c>
      <c r="F324" s="51">
        <v>0.45474660000000011</v>
      </c>
      <c r="G324" s="51">
        <f t="shared" si="14"/>
        <v>199.22846057192484</v>
      </c>
    </row>
    <row r="325" spans="1:7" s="25" customFormat="1" x14ac:dyDescent="0.15">
      <c r="A325" s="2">
        <v>38</v>
      </c>
      <c r="B325" s="9" t="s">
        <v>936</v>
      </c>
      <c r="C325" s="40" t="s">
        <v>14</v>
      </c>
      <c r="D325" s="40">
        <v>0.5</v>
      </c>
      <c r="E325" s="49">
        <f t="shared" si="12"/>
        <v>20.718011176834302</v>
      </c>
      <c r="F325" s="51">
        <v>15.8893240375</v>
      </c>
      <c r="G325" s="51">
        <f t="shared" si="14"/>
        <v>10.359005588417151</v>
      </c>
    </row>
    <row r="326" spans="1:7" ht="21" x14ac:dyDescent="0.15">
      <c r="A326" s="2">
        <v>39</v>
      </c>
      <c r="B326" s="7" t="s">
        <v>351</v>
      </c>
      <c r="C326" s="27" t="s">
        <v>15</v>
      </c>
      <c r="D326" s="27">
        <v>0.02</v>
      </c>
      <c r="E326" s="49">
        <f t="shared" si="12"/>
        <v>26.955246350668073</v>
      </c>
      <c r="F326" s="51">
        <v>20.672864790000002</v>
      </c>
      <c r="G326" s="51">
        <f t="shared" si="14"/>
        <v>0.53910492701336143</v>
      </c>
    </row>
    <row r="327" spans="1:7" x14ac:dyDescent="0.15">
      <c r="A327" s="2">
        <v>40</v>
      </c>
      <c r="B327" s="7" t="s">
        <v>260</v>
      </c>
      <c r="C327" s="27" t="s">
        <v>16</v>
      </c>
      <c r="D327" s="27">
        <v>0.35</v>
      </c>
      <c r="E327" s="49">
        <f t="shared" si="12"/>
        <v>0.9299178509684578</v>
      </c>
      <c r="F327" s="51">
        <v>0.71318457820000003</v>
      </c>
      <c r="G327" s="51">
        <f t="shared" si="14"/>
        <v>0.3254712478389602</v>
      </c>
    </row>
    <row r="328" spans="1:7" x14ac:dyDescent="0.15">
      <c r="A328" s="2">
        <v>41</v>
      </c>
      <c r="B328" s="7" t="s">
        <v>379</v>
      </c>
      <c r="C328" s="27" t="s">
        <v>14</v>
      </c>
      <c r="D328" s="27">
        <v>84</v>
      </c>
      <c r="E328" s="49">
        <f t="shared" si="12"/>
        <v>0.12017723169575201</v>
      </c>
      <c r="F328" s="51">
        <v>9.2167870749999992E-2</v>
      </c>
      <c r="G328" s="51">
        <f t="shared" si="14"/>
        <v>10.094887462443168</v>
      </c>
    </row>
    <row r="329" spans="1:7" x14ac:dyDescent="0.15">
      <c r="A329" s="5"/>
      <c r="B329" s="5" t="s">
        <v>57</v>
      </c>
      <c r="C329" s="42"/>
      <c r="D329" s="42"/>
      <c r="E329" s="53">
        <f t="shared" si="12"/>
        <v>0</v>
      </c>
      <c r="F329" s="53"/>
      <c r="G329" s="53">
        <f>SUM(G288:G328)</f>
        <v>3284.7362549025484</v>
      </c>
    </row>
    <row r="330" spans="1:7" s="23" customFormat="1" x14ac:dyDescent="0.15">
      <c r="A330" s="5"/>
      <c r="B330" s="5" t="s">
        <v>1101</v>
      </c>
      <c r="C330" s="42"/>
      <c r="D330" s="42"/>
      <c r="E330" s="53">
        <f t="shared" si="12"/>
        <v>0</v>
      </c>
      <c r="F330" s="53"/>
      <c r="G330" s="53"/>
    </row>
    <row r="331" spans="1:7" ht="31.5" x14ac:dyDescent="0.15">
      <c r="A331" s="11">
        <v>1</v>
      </c>
      <c r="B331" s="7" t="s">
        <v>909</v>
      </c>
      <c r="C331" s="27" t="s">
        <v>14</v>
      </c>
      <c r="D331" s="27">
        <v>8</v>
      </c>
      <c r="E331" s="49">
        <f t="shared" si="12"/>
        <v>2.9054061214553992</v>
      </c>
      <c r="F331" s="49">
        <v>2.2282514924000001</v>
      </c>
      <c r="G331" s="49">
        <f t="shared" ref="G331:G348" si="15">D331*E331</f>
        <v>23.243248971643194</v>
      </c>
    </row>
    <row r="332" spans="1:7" ht="31.5" x14ac:dyDescent="0.15">
      <c r="A332" s="11">
        <v>2</v>
      </c>
      <c r="B332" s="7" t="s">
        <v>910</v>
      </c>
      <c r="C332" s="27" t="s">
        <v>14</v>
      </c>
      <c r="D332" s="27">
        <v>30</v>
      </c>
      <c r="E332" s="49">
        <f t="shared" si="12"/>
        <v>2.5419737280672563</v>
      </c>
      <c r="F332" s="49">
        <v>1.9495232392400004</v>
      </c>
      <c r="G332" s="49">
        <f t="shared" si="15"/>
        <v>76.259211842017692</v>
      </c>
    </row>
    <row r="333" spans="1:7" ht="31.5" x14ac:dyDescent="0.15">
      <c r="A333" s="11">
        <v>3</v>
      </c>
      <c r="B333" s="7" t="s">
        <v>911</v>
      </c>
      <c r="C333" s="27" t="s">
        <v>14</v>
      </c>
      <c r="D333" s="27">
        <v>126</v>
      </c>
      <c r="E333" s="49">
        <f t="shared" si="12"/>
        <v>2.6124936449644611</v>
      </c>
      <c r="F333" s="49">
        <v>2.0036072824</v>
      </c>
      <c r="G333" s="49">
        <f t="shared" si="15"/>
        <v>329.17419926552208</v>
      </c>
    </row>
    <row r="334" spans="1:7" x14ac:dyDescent="0.15">
      <c r="A334" s="11">
        <v>4</v>
      </c>
      <c r="B334" s="7" t="s">
        <v>912</v>
      </c>
      <c r="C334" s="27" t="s">
        <v>24</v>
      </c>
      <c r="D334" s="27">
        <v>4</v>
      </c>
      <c r="E334" s="49">
        <f t="shared" si="12"/>
        <v>7.0144596153422354</v>
      </c>
      <c r="F334" s="49">
        <v>5.3796197340000003</v>
      </c>
      <c r="G334" s="49">
        <f t="shared" si="15"/>
        <v>28.057838461368942</v>
      </c>
    </row>
    <row r="335" spans="1:7" x14ac:dyDescent="0.15">
      <c r="A335" s="11">
        <v>5</v>
      </c>
      <c r="B335" s="7" t="s">
        <v>914</v>
      </c>
      <c r="C335" s="27" t="s">
        <v>24</v>
      </c>
      <c r="D335" s="27">
        <v>36</v>
      </c>
      <c r="E335" s="49">
        <f t="shared" ref="E335:E398" si="16">+F335*$E$11</f>
        <v>4.3017506655905811</v>
      </c>
      <c r="F335" s="49">
        <v>3.2991540390000003</v>
      </c>
      <c r="G335" s="49">
        <f t="shared" si="15"/>
        <v>154.86302396126092</v>
      </c>
    </row>
    <row r="336" spans="1:7" s="25" customFormat="1" x14ac:dyDescent="0.15">
      <c r="A336" s="11">
        <v>6</v>
      </c>
      <c r="B336" s="7" t="s">
        <v>918</v>
      </c>
      <c r="C336" s="27" t="s">
        <v>24</v>
      </c>
      <c r="D336" s="40">
        <v>8</v>
      </c>
      <c r="E336" s="49">
        <f t="shared" si="16"/>
        <v>7.4117730867531567E-2</v>
      </c>
      <c r="F336" s="51">
        <v>5.6843325000000014E-2</v>
      </c>
      <c r="G336" s="51">
        <f t="shared" si="15"/>
        <v>0.59294184694025254</v>
      </c>
    </row>
    <row r="337" spans="1:7" s="25" customFormat="1" x14ac:dyDescent="0.15">
      <c r="A337" s="11">
        <v>7</v>
      </c>
      <c r="B337" s="7" t="s">
        <v>919</v>
      </c>
      <c r="C337" s="27" t="s">
        <v>24</v>
      </c>
      <c r="D337" s="40">
        <v>6</v>
      </c>
      <c r="E337" s="49">
        <f t="shared" si="16"/>
        <v>4.4470638520518933E-2</v>
      </c>
      <c r="F337" s="51">
        <v>3.4105995E-2</v>
      </c>
      <c r="G337" s="51">
        <f t="shared" si="15"/>
        <v>0.26682383112311359</v>
      </c>
    </row>
    <row r="338" spans="1:7" s="25" customFormat="1" x14ac:dyDescent="0.15">
      <c r="A338" s="11">
        <v>8</v>
      </c>
      <c r="B338" s="7" t="s">
        <v>920</v>
      </c>
      <c r="C338" s="27" t="s">
        <v>24</v>
      </c>
      <c r="D338" s="40">
        <v>34</v>
      </c>
      <c r="E338" s="49">
        <f t="shared" si="16"/>
        <v>4.4470638520518933E-2</v>
      </c>
      <c r="F338" s="51">
        <v>3.4105995E-2</v>
      </c>
      <c r="G338" s="51">
        <f t="shared" si="15"/>
        <v>1.5120017096976437</v>
      </c>
    </row>
    <row r="339" spans="1:7" s="25" customFormat="1" ht="21" x14ac:dyDescent="0.15">
      <c r="A339" s="11">
        <v>9</v>
      </c>
      <c r="B339" s="7" t="s">
        <v>922</v>
      </c>
      <c r="C339" s="27" t="s">
        <v>24</v>
      </c>
      <c r="D339" s="40">
        <v>1</v>
      </c>
      <c r="E339" s="49">
        <f t="shared" si="16"/>
        <v>0.14823546173506313</v>
      </c>
      <c r="F339" s="51">
        <v>0.11368665000000003</v>
      </c>
      <c r="G339" s="51">
        <f t="shared" si="15"/>
        <v>0.14823546173506313</v>
      </c>
    </row>
    <row r="340" spans="1:7" s="25" customFormat="1" ht="21" x14ac:dyDescent="0.15">
      <c r="A340" s="11">
        <v>10</v>
      </c>
      <c r="B340" s="7" t="s">
        <v>923</v>
      </c>
      <c r="C340" s="27" t="s">
        <v>24</v>
      </c>
      <c r="D340" s="40">
        <v>4</v>
      </c>
      <c r="E340" s="49">
        <f t="shared" si="16"/>
        <v>0.11858836938805049</v>
      </c>
      <c r="F340" s="51">
        <v>9.0949320000000014E-2</v>
      </c>
      <c r="G340" s="51">
        <f t="shared" si="15"/>
        <v>0.47435347755220197</v>
      </c>
    </row>
    <row r="341" spans="1:7" s="25" customFormat="1" ht="21" x14ac:dyDescent="0.15">
      <c r="A341" s="11">
        <v>11</v>
      </c>
      <c r="B341" s="7" t="s">
        <v>925</v>
      </c>
      <c r="C341" s="27" t="s">
        <v>24</v>
      </c>
      <c r="D341" s="40">
        <v>6</v>
      </c>
      <c r="E341" s="49">
        <f t="shared" si="16"/>
        <v>8.5976567806336612E-2</v>
      </c>
      <c r="F341" s="51">
        <v>6.5938257000000014E-2</v>
      </c>
      <c r="G341" s="51">
        <f t="shared" si="15"/>
        <v>0.51585940683801967</v>
      </c>
    </row>
    <row r="342" spans="1:7" s="25" customFormat="1" ht="21" x14ac:dyDescent="0.15">
      <c r="A342" s="11">
        <v>12</v>
      </c>
      <c r="B342" s="7" t="s">
        <v>926</v>
      </c>
      <c r="C342" s="27" t="s">
        <v>24</v>
      </c>
      <c r="D342" s="40">
        <v>16</v>
      </c>
      <c r="E342" s="49">
        <f t="shared" si="16"/>
        <v>8.5976567806336612E-2</v>
      </c>
      <c r="F342" s="51">
        <v>6.5938257000000014E-2</v>
      </c>
      <c r="G342" s="51">
        <f t="shared" si="15"/>
        <v>1.3756250849013858</v>
      </c>
    </row>
    <row r="343" spans="1:7" s="25" customFormat="1" ht="21" x14ac:dyDescent="0.15">
      <c r="A343" s="11">
        <v>13</v>
      </c>
      <c r="B343" s="7" t="s">
        <v>927</v>
      </c>
      <c r="C343" s="27" t="s">
        <v>24</v>
      </c>
      <c r="D343" s="40">
        <v>16</v>
      </c>
      <c r="E343" s="49">
        <f t="shared" si="16"/>
        <v>7.4117730867531567E-2</v>
      </c>
      <c r="F343" s="51">
        <v>5.6843325000000014E-2</v>
      </c>
      <c r="G343" s="51">
        <f t="shared" si="15"/>
        <v>1.1858836938805051</v>
      </c>
    </row>
    <row r="344" spans="1:7" s="25" customFormat="1" x14ac:dyDescent="0.15">
      <c r="A344" s="11">
        <v>14</v>
      </c>
      <c r="B344" s="7" t="s">
        <v>929</v>
      </c>
      <c r="C344" s="27" t="s">
        <v>24</v>
      </c>
      <c r="D344" s="40">
        <v>6</v>
      </c>
      <c r="E344" s="49">
        <f t="shared" si="16"/>
        <v>5.4847120841973344E-2</v>
      </c>
      <c r="F344" s="51">
        <v>4.20640605E-2</v>
      </c>
      <c r="G344" s="51">
        <f t="shared" si="15"/>
        <v>0.32908272505184005</v>
      </c>
    </row>
    <row r="345" spans="1:7" s="25" customFormat="1" x14ac:dyDescent="0.15">
      <c r="A345" s="11">
        <v>15</v>
      </c>
      <c r="B345" s="7" t="s">
        <v>931</v>
      </c>
      <c r="C345" s="27" t="s">
        <v>24</v>
      </c>
      <c r="D345" s="40">
        <v>6</v>
      </c>
      <c r="E345" s="49">
        <f t="shared" si="16"/>
        <v>4.4470638520518933E-2</v>
      </c>
      <c r="F345" s="51">
        <v>3.4105995E-2</v>
      </c>
      <c r="G345" s="51">
        <f t="shared" si="15"/>
        <v>0.26682383112311359</v>
      </c>
    </row>
    <row r="346" spans="1:7" s="25" customFormat="1" x14ac:dyDescent="0.15">
      <c r="A346" s="11">
        <v>16</v>
      </c>
      <c r="B346" s="7" t="s">
        <v>933</v>
      </c>
      <c r="C346" s="27" t="s">
        <v>24</v>
      </c>
      <c r="D346" s="40">
        <v>4</v>
      </c>
      <c r="E346" s="49">
        <f t="shared" si="16"/>
        <v>5.9294184694025247E-2</v>
      </c>
      <c r="F346" s="51">
        <v>4.5474660000000007E-2</v>
      </c>
      <c r="G346" s="51">
        <f t="shared" si="15"/>
        <v>0.23717673877610099</v>
      </c>
    </row>
    <row r="347" spans="1:7" s="25" customFormat="1" x14ac:dyDescent="0.15">
      <c r="A347" s="11">
        <v>17</v>
      </c>
      <c r="B347" s="7" t="s">
        <v>935</v>
      </c>
      <c r="C347" s="27" t="s">
        <v>24</v>
      </c>
      <c r="D347" s="40">
        <v>44</v>
      </c>
      <c r="E347" s="49">
        <f t="shared" si="16"/>
        <v>3.7058865433765784E-2</v>
      </c>
      <c r="F347" s="51">
        <v>2.8421662500000007E-2</v>
      </c>
      <c r="G347" s="51">
        <f t="shared" si="15"/>
        <v>1.6305900790856944</v>
      </c>
    </row>
    <row r="348" spans="1:7" s="25" customFormat="1" ht="21" x14ac:dyDescent="0.15">
      <c r="A348" s="11">
        <v>18</v>
      </c>
      <c r="B348" s="9" t="s">
        <v>198</v>
      </c>
      <c r="C348" s="40" t="s">
        <v>14</v>
      </c>
      <c r="D348" s="40">
        <v>164</v>
      </c>
      <c r="E348" s="49">
        <f t="shared" si="16"/>
        <v>0.59294184694025254</v>
      </c>
      <c r="F348" s="51">
        <v>0.45474660000000011</v>
      </c>
      <c r="G348" s="51">
        <f t="shared" si="15"/>
        <v>97.24246289820141</v>
      </c>
    </row>
    <row r="349" spans="1:7" x14ac:dyDescent="0.15">
      <c r="A349" s="5"/>
      <c r="B349" s="5" t="s">
        <v>57</v>
      </c>
      <c r="C349" s="42"/>
      <c r="D349" s="42"/>
      <c r="E349" s="53">
        <f t="shared" si="16"/>
        <v>0</v>
      </c>
      <c r="F349" s="53"/>
      <c r="G349" s="53">
        <f>SUM(G331:G348)</f>
        <v>717.37538328671928</v>
      </c>
    </row>
    <row r="350" spans="1:7" s="23" customFormat="1" x14ac:dyDescent="0.15">
      <c r="A350" s="5"/>
      <c r="B350" s="5" t="s">
        <v>1102</v>
      </c>
      <c r="C350" s="42"/>
      <c r="D350" s="42"/>
      <c r="E350" s="53">
        <f t="shared" si="16"/>
        <v>0</v>
      </c>
      <c r="F350" s="53"/>
      <c r="G350" s="53"/>
    </row>
    <row r="351" spans="1:7" ht="31.5" x14ac:dyDescent="0.15">
      <c r="A351" s="11">
        <v>1</v>
      </c>
      <c r="B351" s="7" t="s">
        <v>760</v>
      </c>
      <c r="C351" s="27" t="s">
        <v>14</v>
      </c>
      <c r="D351" s="27">
        <v>8</v>
      </c>
      <c r="E351" s="49">
        <f t="shared" si="16"/>
        <v>3.0912592010726061</v>
      </c>
      <c r="F351" s="49">
        <v>2.370788330526</v>
      </c>
      <c r="G351" s="49">
        <f t="shared" ref="G351:G379" si="17">D351*E351</f>
        <v>24.730073608580849</v>
      </c>
    </row>
    <row r="352" spans="1:7" ht="31.5" x14ac:dyDescent="0.15">
      <c r="A352" s="11">
        <v>2</v>
      </c>
      <c r="B352" s="7" t="s">
        <v>761</v>
      </c>
      <c r="C352" s="27" t="s">
        <v>14</v>
      </c>
      <c r="D352" s="27">
        <v>5</v>
      </c>
      <c r="E352" s="49">
        <f t="shared" si="16"/>
        <v>1.8083889668086401</v>
      </c>
      <c r="F352" s="49">
        <v>1.3869129635180002</v>
      </c>
      <c r="G352" s="49">
        <f t="shared" si="17"/>
        <v>9.0419448340431998</v>
      </c>
    </row>
    <row r="353" spans="1:7" x14ac:dyDescent="0.15">
      <c r="A353" s="11">
        <v>3</v>
      </c>
      <c r="B353" s="7" t="s">
        <v>665</v>
      </c>
      <c r="C353" s="27" t="s">
        <v>25</v>
      </c>
      <c r="D353" s="27">
        <v>7</v>
      </c>
      <c r="E353" s="49">
        <f t="shared" si="16"/>
        <v>29.97282632661668</v>
      </c>
      <c r="F353" s="49">
        <v>22.987146100000007</v>
      </c>
      <c r="G353" s="49">
        <f t="shared" si="17"/>
        <v>209.80978428631676</v>
      </c>
    </row>
    <row r="354" spans="1:7" ht="21" x14ac:dyDescent="0.15">
      <c r="A354" s="11">
        <v>4</v>
      </c>
      <c r="B354" s="7" t="s">
        <v>678</v>
      </c>
      <c r="C354" s="27" t="s">
        <v>24</v>
      </c>
      <c r="D354" s="27">
        <v>22</v>
      </c>
      <c r="E354" s="49">
        <f t="shared" si="16"/>
        <v>30.992285027040293</v>
      </c>
      <c r="F354" s="49">
        <v>23.769002500000006</v>
      </c>
      <c r="G354" s="49">
        <f t="shared" si="17"/>
        <v>681.83027059488643</v>
      </c>
    </row>
    <row r="355" spans="1:7" ht="21" x14ac:dyDescent="0.15">
      <c r="A355" s="11">
        <v>5</v>
      </c>
      <c r="B355" s="7" t="s">
        <v>679</v>
      </c>
      <c r="C355" s="27" t="s">
        <v>25</v>
      </c>
      <c r="D355" s="27">
        <v>8</v>
      </c>
      <c r="E355" s="49">
        <f t="shared" si="16"/>
        <v>35.061293462501254</v>
      </c>
      <c r="F355" s="49">
        <v>26.889658869500003</v>
      </c>
      <c r="G355" s="49">
        <f t="shared" si="17"/>
        <v>280.49034770001003</v>
      </c>
    </row>
    <row r="356" spans="1:7" x14ac:dyDescent="0.15">
      <c r="A356" s="11">
        <v>6</v>
      </c>
      <c r="B356" s="7" t="s">
        <v>680</v>
      </c>
      <c r="C356" s="27" t="s">
        <v>24</v>
      </c>
      <c r="D356" s="27">
        <v>2</v>
      </c>
      <c r="E356" s="49">
        <f t="shared" si="16"/>
        <v>27.340676310230009</v>
      </c>
      <c r="F356" s="49">
        <v>20.968463700000004</v>
      </c>
      <c r="G356" s="49">
        <f t="shared" si="17"/>
        <v>54.681352620460018</v>
      </c>
    </row>
    <row r="357" spans="1:7" x14ac:dyDescent="0.15">
      <c r="A357" s="11">
        <v>7</v>
      </c>
      <c r="B357" s="7" t="s">
        <v>681</v>
      </c>
      <c r="C357" s="27" t="s">
        <v>24</v>
      </c>
      <c r="D357" s="27">
        <v>6</v>
      </c>
      <c r="E357" s="49">
        <f t="shared" si="16"/>
        <v>27.340676310230009</v>
      </c>
      <c r="F357" s="49">
        <v>20.968463700000004</v>
      </c>
      <c r="G357" s="49">
        <f t="shared" si="17"/>
        <v>164.04405786138005</v>
      </c>
    </row>
    <row r="358" spans="1:7" ht="21" x14ac:dyDescent="0.15">
      <c r="A358" s="11">
        <v>8</v>
      </c>
      <c r="B358" s="7" t="s">
        <v>487</v>
      </c>
      <c r="C358" s="27" t="s">
        <v>24</v>
      </c>
      <c r="D358" s="27">
        <v>2</v>
      </c>
      <c r="E358" s="49">
        <f t="shared" si="16"/>
        <v>73.112568724533062</v>
      </c>
      <c r="F358" s="49">
        <v>56.072433100000005</v>
      </c>
      <c r="G358" s="49">
        <f t="shared" si="17"/>
        <v>146.22513744906612</v>
      </c>
    </row>
    <row r="359" spans="1:7" ht="21" x14ac:dyDescent="0.15">
      <c r="A359" s="11">
        <v>9</v>
      </c>
      <c r="B359" s="7" t="s">
        <v>549</v>
      </c>
      <c r="C359" s="27" t="s">
        <v>24</v>
      </c>
      <c r="D359" s="27">
        <v>24</v>
      </c>
      <c r="E359" s="49">
        <f t="shared" si="16"/>
        <v>73.112568724533062</v>
      </c>
      <c r="F359" s="49">
        <v>56.072433100000005</v>
      </c>
      <c r="G359" s="49">
        <f t="shared" si="17"/>
        <v>1754.7016493887936</v>
      </c>
    </row>
    <row r="360" spans="1:7" x14ac:dyDescent="0.15">
      <c r="A360" s="11">
        <v>10</v>
      </c>
      <c r="B360" s="7" t="s">
        <v>762</v>
      </c>
      <c r="C360" s="27" t="s">
        <v>24</v>
      </c>
      <c r="D360" s="27">
        <v>1</v>
      </c>
      <c r="E360" s="49">
        <f t="shared" si="16"/>
        <v>11.134231680025133</v>
      </c>
      <c r="F360" s="49">
        <v>8.5392083999999997</v>
      </c>
      <c r="G360" s="49">
        <f t="shared" si="17"/>
        <v>11.134231680025133</v>
      </c>
    </row>
    <row r="361" spans="1:7" x14ac:dyDescent="0.15">
      <c r="A361" s="11">
        <v>11</v>
      </c>
      <c r="B361" s="7" t="s">
        <v>763</v>
      </c>
      <c r="C361" s="27" t="s">
        <v>24</v>
      </c>
      <c r="D361" s="27">
        <v>11</v>
      </c>
      <c r="E361" s="49">
        <f t="shared" si="16"/>
        <v>6.1420944305725431</v>
      </c>
      <c r="F361" s="49">
        <v>4.7105741880000007</v>
      </c>
      <c r="G361" s="49">
        <f t="shared" si="17"/>
        <v>67.563038736297969</v>
      </c>
    </row>
    <row r="362" spans="1:7" x14ac:dyDescent="0.15">
      <c r="A362" s="11">
        <v>12</v>
      </c>
      <c r="B362" s="7" t="s">
        <v>764</v>
      </c>
      <c r="C362" s="27" t="s">
        <v>24</v>
      </c>
      <c r="D362" s="27">
        <v>5</v>
      </c>
      <c r="E362" s="49">
        <f t="shared" si="16"/>
        <v>2.7446625737909423</v>
      </c>
      <c r="F362" s="49">
        <v>2.1049719800000002</v>
      </c>
      <c r="G362" s="49">
        <f t="shared" si="17"/>
        <v>13.723312868954711</v>
      </c>
    </row>
    <row r="363" spans="1:7" x14ac:dyDescent="0.15">
      <c r="A363" s="11">
        <v>13</v>
      </c>
      <c r="B363" s="7" t="s">
        <v>765</v>
      </c>
      <c r="C363" s="27" t="s">
        <v>24</v>
      </c>
      <c r="D363" s="27">
        <v>2</v>
      </c>
      <c r="E363" s="49">
        <f t="shared" si="16"/>
        <v>2.894229886751742</v>
      </c>
      <c r="F363" s="49">
        <v>2.2196800704999999</v>
      </c>
      <c r="G363" s="49">
        <f t="shared" si="17"/>
        <v>5.788459773503484</v>
      </c>
    </row>
    <row r="364" spans="1:7" x14ac:dyDescent="0.15">
      <c r="A364" s="11">
        <v>14</v>
      </c>
      <c r="B364" s="7" t="s">
        <v>766</v>
      </c>
      <c r="C364" s="27" t="s">
        <v>24</v>
      </c>
      <c r="D364" s="27">
        <v>2</v>
      </c>
      <c r="E364" s="49">
        <f t="shared" si="16"/>
        <v>3.1536419447881023</v>
      </c>
      <c r="F364" s="49">
        <v>2.4186317079999999</v>
      </c>
      <c r="G364" s="49">
        <f t="shared" si="17"/>
        <v>6.3072838895762047</v>
      </c>
    </row>
    <row r="365" spans="1:7" x14ac:dyDescent="0.15">
      <c r="A365" s="11">
        <v>15</v>
      </c>
      <c r="B365" s="7" t="s">
        <v>767</v>
      </c>
      <c r="C365" s="27" t="s">
        <v>24</v>
      </c>
      <c r="D365" s="27">
        <v>1</v>
      </c>
      <c r="E365" s="49">
        <f t="shared" si="16"/>
        <v>2.6466766656541862</v>
      </c>
      <c r="F365" s="49">
        <v>2.0298233649999999</v>
      </c>
      <c r="G365" s="49">
        <f t="shared" si="17"/>
        <v>2.6466766656541862</v>
      </c>
    </row>
    <row r="366" spans="1:7" x14ac:dyDescent="0.15">
      <c r="A366" s="11">
        <v>16</v>
      </c>
      <c r="B366" s="7" t="s">
        <v>768</v>
      </c>
      <c r="C366" s="27" t="s">
        <v>24</v>
      </c>
      <c r="D366" s="27">
        <v>2</v>
      </c>
      <c r="E366" s="49">
        <f t="shared" si="16"/>
        <v>2.6466766656541862</v>
      </c>
      <c r="F366" s="49">
        <v>2.0298233649999999</v>
      </c>
      <c r="G366" s="49">
        <f t="shared" si="17"/>
        <v>5.2933533313083725</v>
      </c>
    </row>
    <row r="367" spans="1:7" x14ac:dyDescent="0.15">
      <c r="A367" s="11">
        <v>17</v>
      </c>
      <c r="B367" s="7" t="s">
        <v>769</v>
      </c>
      <c r="C367" s="27" t="s">
        <v>24</v>
      </c>
      <c r="D367" s="27">
        <v>2</v>
      </c>
      <c r="E367" s="49">
        <f t="shared" si="16"/>
        <v>2.307217458280892</v>
      </c>
      <c r="F367" s="49">
        <v>1.7694809364999999</v>
      </c>
      <c r="G367" s="49">
        <f t="shared" si="17"/>
        <v>4.614434916561784</v>
      </c>
    </row>
    <row r="368" spans="1:7" x14ac:dyDescent="0.15">
      <c r="A368" s="11">
        <v>18</v>
      </c>
      <c r="B368" s="7" t="s">
        <v>770</v>
      </c>
      <c r="C368" s="27" t="s">
        <v>24</v>
      </c>
      <c r="D368" s="27">
        <v>3</v>
      </c>
      <c r="E368" s="49">
        <f t="shared" si="16"/>
        <v>2.307217458280892</v>
      </c>
      <c r="F368" s="49">
        <v>1.7694809364999999</v>
      </c>
      <c r="G368" s="49">
        <f t="shared" si="17"/>
        <v>6.9216523748426759</v>
      </c>
    </row>
    <row r="369" spans="1:7" x14ac:dyDescent="0.15">
      <c r="A369" s="11">
        <v>19</v>
      </c>
      <c r="B369" s="7" t="s">
        <v>771</v>
      </c>
      <c r="C369" s="27" t="s">
        <v>24</v>
      </c>
      <c r="D369" s="27">
        <v>1</v>
      </c>
      <c r="E369" s="49">
        <f t="shared" si="16"/>
        <v>1.7173908239669549</v>
      </c>
      <c r="F369" s="49">
        <v>1.3171234955</v>
      </c>
      <c r="G369" s="49">
        <f t="shared" si="17"/>
        <v>1.7173908239669549</v>
      </c>
    </row>
    <row r="370" spans="1:7" x14ac:dyDescent="0.15">
      <c r="A370" s="11">
        <v>20</v>
      </c>
      <c r="B370" s="7" t="s">
        <v>772</v>
      </c>
      <c r="C370" s="27" t="s">
        <v>24</v>
      </c>
      <c r="D370" s="27">
        <v>1</v>
      </c>
      <c r="E370" s="49">
        <f t="shared" si="16"/>
        <v>1.9516028535083545</v>
      </c>
      <c r="F370" s="49">
        <v>1.4967484025</v>
      </c>
      <c r="G370" s="49">
        <f t="shared" si="17"/>
        <v>1.9516028535083545</v>
      </c>
    </row>
    <row r="371" spans="1:7" x14ac:dyDescent="0.15">
      <c r="A371" s="11">
        <v>21</v>
      </c>
      <c r="B371" s="7" t="s">
        <v>773</v>
      </c>
      <c r="C371" s="27" t="s">
        <v>24</v>
      </c>
      <c r="D371" s="27">
        <v>2</v>
      </c>
      <c r="E371" s="49">
        <f t="shared" si="16"/>
        <v>1.8152262287120968</v>
      </c>
      <c r="F371" s="49">
        <v>1.3921566845000002</v>
      </c>
      <c r="G371" s="49">
        <f t="shared" si="17"/>
        <v>3.6304524574241936</v>
      </c>
    </row>
    <row r="372" spans="1:7" x14ac:dyDescent="0.15">
      <c r="A372" s="11">
        <v>22</v>
      </c>
      <c r="B372" s="7" t="s">
        <v>774</v>
      </c>
      <c r="C372" s="27" t="s">
        <v>24</v>
      </c>
      <c r="D372" s="27">
        <v>3</v>
      </c>
      <c r="E372" s="49">
        <f t="shared" si="16"/>
        <v>1.4950376313643601</v>
      </c>
      <c r="F372" s="49">
        <v>1.1465935205</v>
      </c>
      <c r="G372" s="49">
        <f t="shared" si="17"/>
        <v>4.4851128940930804</v>
      </c>
    </row>
    <row r="373" spans="1:7" x14ac:dyDescent="0.15">
      <c r="A373" s="11">
        <v>23</v>
      </c>
      <c r="B373" s="7" t="s">
        <v>775</v>
      </c>
      <c r="C373" s="27" t="s">
        <v>24</v>
      </c>
      <c r="D373" s="27">
        <v>2</v>
      </c>
      <c r="E373" s="49">
        <f t="shared" si="16"/>
        <v>1.4816964398082044</v>
      </c>
      <c r="F373" s="49">
        <v>1.136361722</v>
      </c>
      <c r="G373" s="49">
        <f t="shared" si="17"/>
        <v>2.9633928796164088</v>
      </c>
    </row>
    <row r="374" spans="1:7" ht="21" x14ac:dyDescent="0.15">
      <c r="A374" s="11">
        <v>24</v>
      </c>
      <c r="B374" s="9" t="s">
        <v>377</v>
      </c>
      <c r="C374" s="27" t="s">
        <v>24</v>
      </c>
      <c r="D374" s="27">
        <v>5</v>
      </c>
      <c r="E374" s="49">
        <f t="shared" si="16"/>
        <v>5.9294184694025249</v>
      </c>
      <c r="F374" s="49">
        <v>4.5474660000000009</v>
      </c>
      <c r="G374" s="49">
        <f t="shared" si="17"/>
        <v>29.647092347012624</v>
      </c>
    </row>
    <row r="375" spans="1:7" x14ac:dyDescent="0.15">
      <c r="A375" s="11">
        <v>25</v>
      </c>
      <c r="B375" s="7" t="s">
        <v>776</v>
      </c>
      <c r="C375" s="27" t="s">
        <v>14</v>
      </c>
      <c r="D375" s="27">
        <v>2.5</v>
      </c>
      <c r="E375" s="49">
        <f t="shared" si="16"/>
        <v>31.569274907029385</v>
      </c>
      <c r="F375" s="49">
        <v>24.211515012000003</v>
      </c>
      <c r="G375" s="49">
        <f t="shared" si="17"/>
        <v>78.923187267573468</v>
      </c>
    </row>
    <row r="376" spans="1:7" x14ac:dyDescent="0.15">
      <c r="A376" s="11">
        <v>26</v>
      </c>
      <c r="B376" s="9" t="s">
        <v>378</v>
      </c>
      <c r="C376" s="27" t="s">
        <v>15</v>
      </c>
      <c r="D376" s="27">
        <v>0.25</v>
      </c>
      <c r="E376" s="49">
        <f t="shared" si="16"/>
        <v>211.86416131898582</v>
      </c>
      <c r="F376" s="49">
        <v>162.48559200000003</v>
      </c>
      <c r="G376" s="49">
        <f t="shared" si="17"/>
        <v>52.966040329746455</v>
      </c>
    </row>
    <row r="377" spans="1:7" x14ac:dyDescent="0.15">
      <c r="A377" s="11">
        <v>27</v>
      </c>
      <c r="B377" s="9" t="s">
        <v>257</v>
      </c>
      <c r="C377" s="27" t="s">
        <v>4</v>
      </c>
      <c r="D377" s="27">
        <v>22.5</v>
      </c>
      <c r="E377" s="49">
        <f t="shared" si="16"/>
        <v>0.92243773591700839</v>
      </c>
      <c r="F377" s="49">
        <v>0.70744783200000005</v>
      </c>
      <c r="G377" s="49">
        <f t="shared" si="17"/>
        <v>20.754849058132688</v>
      </c>
    </row>
    <row r="378" spans="1:7" x14ac:dyDescent="0.15">
      <c r="A378" s="11">
        <v>28</v>
      </c>
      <c r="B378" s="7" t="s">
        <v>777</v>
      </c>
      <c r="C378" s="27" t="s">
        <v>24</v>
      </c>
      <c r="D378" s="27">
        <v>60</v>
      </c>
      <c r="E378" s="49">
        <f t="shared" si="16"/>
        <v>0.14823546173506313</v>
      </c>
      <c r="F378" s="49">
        <v>0.11368665000000003</v>
      </c>
      <c r="G378" s="49">
        <f t="shared" si="17"/>
        <v>8.8941277041037878</v>
      </c>
    </row>
    <row r="379" spans="1:7" x14ac:dyDescent="0.15">
      <c r="A379" s="11">
        <v>29</v>
      </c>
      <c r="B379" s="7" t="s">
        <v>195</v>
      </c>
      <c r="C379" s="27" t="s">
        <v>16</v>
      </c>
      <c r="D379" s="27">
        <v>2</v>
      </c>
      <c r="E379" s="49">
        <f t="shared" si="16"/>
        <v>1.6963024631462678</v>
      </c>
      <c r="F379" s="49">
        <v>1.3009501381425002</v>
      </c>
      <c r="G379" s="49">
        <f t="shared" si="17"/>
        <v>3.3926049262925355</v>
      </c>
    </row>
    <row r="380" spans="1:7" x14ac:dyDescent="0.15">
      <c r="A380" s="5"/>
      <c r="B380" s="5" t="s">
        <v>57</v>
      </c>
      <c r="C380" s="42"/>
      <c r="D380" s="42"/>
      <c r="E380" s="53">
        <f t="shared" si="16"/>
        <v>0</v>
      </c>
      <c r="F380" s="53"/>
      <c r="G380" s="53">
        <f>SUM(G351:G379)</f>
        <v>3658.8729161217334</v>
      </c>
    </row>
    <row r="381" spans="1:7" s="23" customFormat="1" x14ac:dyDescent="0.15">
      <c r="A381" s="5"/>
      <c r="B381" s="5" t="s">
        <v>1103</v>
      </c>
      <c r="C381" s="42"/>
      <c r="D381" s="42"/>
      <c r="E381" s="53">
        <f t="shared" si="16"/>
        <v>0</v>
      </c>
      <c r="F381" s="53"/>
      <c r="G381" s="53"/>
    </row>
    <row r="382" spans="1:7" s="25" customFormat="1" ht="52.5" x14ac:dyDescent="0.15">
      <c r="A382" s="28">
        <v>1</v>
      </c>
      <c r="B382" s="9" t="s">
        <v>674</v>
      </c>
      <c r="C382" s="40" t="s">
        <v>25</v>
      </c>
      <c r="D382" s="40">
        <v>1</v>
      </c>
      <c r="E382" s="49">
        <f>+F382*$E$11+145.86</f>
        <v>155.22896573513952</v>
      </c>
      <c r="F382" s="51">
        <f>153.0453679-145.86</f>
        <v>7.1853678999999886</v>
      </c>
      <c r="G382" s="51">
        <f t="shared" ref="G382:G413" si="18">D382*E382</f>
        <v>155.22896573513952</v>
      </c>
    </row>
    <row r="383" spans="1:7" s="25" customFormat="1" ht="21" x14ac:dyDescent="0.15">
      <c r="A383" s="11">
        <v>2</v>
      </c>
      <c r="B383" s="9" t="s">
        <v>251</v>
      </c>
      <c r="C383" s="40" t="s">
        <v>25</v>
      </c>
      <c r="D383" s="40">
        <v>1</v>
      </c>
      <c r="E383" s="49">
        <f t="shared" si="16"/>
        <v>29.087250397820515</v>
      </c>
      <c r="F383" s="51">
        <v>22.307968800000001</v>
      </c>
      <c r="G383" s="51">
        <f t="shared" si="18"/>
        <v>29.087250397820515</v>
      </c>
    </row>
    <row r="384" spans="1:7" s="25" customFormat="1" x14ac:dyDescent="0.15">
      <c r="A384" s="11">
        <v>3</v>
      </c>
      <c r="B384" s="9" t="s">
        <v>41</v>
      </c>
      <c r="C384" s="40" t="s">
        <v>24</v>
      </c>
      <c r="D384" s="40">
        <v>1</v>
      </c>
      <c r="E384" s="49">
        <f t="shared" si="16"/>
        <v>9.3908277616300815</v>
      </c>
      <c r="F384" s="51">
        <v>7.2021346070000014</v>
      </c>
      <c r="G384" s="51">
        <f t="shared" si="18"/>
        <v>9.3908277616300815</v>
      </c>
    </row>
    <row r="385" spans="1:7" s="25" customFormat="1" x14ac:dyDescent="0.15">
      <c r="A385" s="11">
        <v>4</v>
      </c>
      <c r="B385" s="9" t="s">
        <v>42</v>
      </c>
      <c r="C385" s="40" t="s">
        <v>24</v>
      </c>
      <c r="D385" s="40">
        <v>2</v>
      </c>
      <c r="E385" s="49">
        <f t="shared" si="16"/>
        <v>9.3908277616300815</v>
      </c>
      <c r="F385" s="51">
        <v>7.2021346070000014</v>
      </c>
      <c r="G385" s="51">
        <f t="shared" si="18"/>
        <v>18.781655523260163</v>
      </c>
    </row>
    <row r="386" spans="1:7" s="25" customFormat="1" x14ac:dyDescent="0.15">
      <c r="A386" s="11">
        <v>5</v>
      </c>
      <c r="B386" s="9" t="s">
        <v>31</v>
      </c>
      <c r="C386" s="40" t="s">
        <v>24</v>
      </c>
      <c r="D386" s="40">
        <v>1</v>
      </c>
      <c r="E386" s="49">
        <f t="shared" si="16"/>
        <v>7.8105348785124766</v>
      </c>
      <c r="F386" s="51">
        <v>5.9901560305000014</v>
      </c>
      <c r="G386" s="51">
        <f t="shared" si="18"/>
        <v>7.8105348785124766</v>
      </c>
    </row>
    <row r="387" spans="1:7" s="25" customFormat="1" x14ac:dyDescent="0.15">
      <c r="A387" s="11">
        <v>6</v>
      </c>
      <c r="B387" s="9" t="s">
        <v>252</v>
      </c>
      <c r="C387" s="40" t="s">
        <v>25</v>
      </c>
      <c r="D387" s="40">
        <v>1</v>
      </c>
      <c r="E387" s="49">
        <f t="shared" si="16"/>
        <v>29.087250397820515</v>
      </c>
      <c r="F387" s="51">
        <v>22.307968800000001</v>
      </c>
      <c r="G387" s="51">
        <f t="shared" si="18"/>
        <v>29.087250397820515</v>
      </c>
    </row>
    <row r="388" spans="1:7" s="25" customFormat="1" x14ac:dyDescent="0.15">
      <c r="A388" s="11">
        <v>7</v>
      </c>
      <c r="B388" s="9" t="s">
        <v>31</v>
      </c>
      <c r="C388" s="40" t="s">
        <v>24</v>
      </c>
      <c r="D388" s="40">
        <v>1</v>
      </c>
      <c r="E388" s="49">
        <f t="shared" si="16"/>
        <v>7.8105348785124766</v>
      </c>
      <c r="F388" s="51">
        <v>5.9901560305000014</v>
      </c>
      <c r="G388" s="51">
        <f t="shared" si="18"/>
        <v>7.8105348785124766</v>
      </c>
    </row>
    <row r="389" spans="1:7" s="25" customFormat="1" x14ac:dyDescent="0.15">
      <c r="A389" s="11">
        <v>8</v>
      </c>
      <c r="B389" s="9" t="s">
        <v>43</v>
      </c>
      <c r="C389" s="40" t="s">
        <v>24</v>
      </c>
      <c r="D389" s="40">
        <v>1</v>
      </c>
      <c r="E389" s="49">
        <f t="shared" si="16"/>
        <v>7.8105348785124766</v>
      </c>
      <c r="F389" s="51">
        <v>5.9901560305000014</v>
      </c>
      <c r="G389" s="51">
        <f t="shared" si="18"/>
        <v>7.8105348785124766</v>
      </c>
    </row>
    <row r="390" spans="1:7" s="25" customFormat="1" x14ac:dyDescent="0.15">
      <c r="A390" s="11">
        <v>9</v>
      </c>
      <c r="B390" s="9" t="s">
        <v>30</v>
      </c>
      <c r="C390" s="40" t="s">
        <v>24</v>
      </c>
      <c r="D390" s="40">
        <v>5</v>
      </c>
      <c r="E390" s="49">
        <f t="shared" si="16"/>
        <v>4.2677073430444663</v>
      </c>
      <c r="F390" s="51">
        <v>3.2730450955000001</v>
      </c>
      <c r="G390" s="51">
        <f t="shared" si="18"/>
        <v>21.338536715222332</v>
      </c>
    </row>
    <row r="391" spans="1:7" ht="21" x14ac:dyDescent="0.15">
      <c r="A391" s="11">
        <v>10</v>
      </c>
      <c r="B391" s="7" t="s">
        <v>85</v>
      </c>
      <c r="C391" s="27" t="s">
        <v>24</v>
      </c>
      <c r="D391" s="27">
        <v>1</v>
      </c>
      <c r="E391" s="49">
        <f t="shared" si="16"/>
        <v>28.805914827469941</v>
      </c>
      <c r="F391" s="49">
        <v>22.092203300000005</v>
      </c>
      <c r="G391" s="49">
        <f t="shared" si="18"/>
        <v>28.805914827469941</v>
      </c>
    </row>
    <row r="392" spans="1:7" ht="21" x14ac:dyDescent="0.15">
      <c r="A392" s="11">
        <v>11</v>
      </c>
      <c r="B392" s="7" t="s">
        <v>86</v>
      </c>
      <c r="C392" s="27" t="s">
        <v>24</v>
      </c>
      <c r="D392" s="27">
        <v>1</v>
      </c>
      <c r="E392" s="49">
        <f t="shared" si="16"/>
        <v>25.841205592768677</v>
      </c>
      <c r="F392" s="49">
        <v>19.818470300000005</v>
      </c>
      <c r="G392" s="49">
        <f t="shared" si="18"/>
        <v>25.841205592768677</v>
      </c>
    </row>
    <row r="393" spans="1:7" x14ac:dyDescent="0.15">
      <c r="A393" s="11">
        <v>12</v>
      </c>
      <c r="B393" s="7" t="s">
        <v>654</v>
      </c>
      <c r="C393" s="27" t="s">
        <v>24</v>
      </c>
      <c r="D393" s="27">
        <v>1</v>
      </c>
      <c r="E393" s="49">
        <f t="shared" si="16"/>
        <v>18.879137568531373</v>
      </c>
      <c r="F393" s="49">
        <v>14.479031400000002</v>
      </c>
      <c r="G393" s="49">
        <f t="shared" si="18"/>
        <v>18.879137568531373</v>
      </c>
    </row>
    <row r="394" spans="1:7" s="25" customFormat="1" ht="21" x14ac:dyDescent="0.15">
      <c r="A394" s="11">
        <v>13</v>
      </c>
      <c r="B394" s="9" t="s">
        <v>253</v>
      </c>
      <c r="C394" s="40" t="s">
        <v>25</v>
      </c>
      <c r="D394" s="40">
        <v>1</v>
      </c>
      <c r="E394" s="49">
        <f t="shared" si="16"/>
        <v>29.087250397820515</v>
      </c>
      <c r="F394" s="51">
        <v>22.307968800000001</v>
      </c>
      <c r="G394" s="51">
        <f t="shared" si="18"/>
        <v>29.087250397820515</v>
      </c>
    </row>
    <row r="395" spans="1:7" x14ac:dyDescent="0.15">
      <c r="A395" s="11">
        <v>14</v>
      </c>
      <c r="B395" s="9" t="s">
        <v>675</v>
      </c>
      <c r="C395" s="40" t="s">
        <v>24</v>
      </c>
      <c r="D395" s="27">
        <v>1</v>
      </c>
      <c r="E395" s="49">
        <f t="shared" si="16"/>
        <v>10.45357316124865</v>
      </c>
      <c r="F395" s="49">
        <v>8.0171890000000001</v>
      </c>
      <c r="G395" s="49">
        <f t="shared" si="18"/>
        <v>10.45357316124865</v>
      </c>
    </row>
    <row r="396" spans="1:7" s="25" customFormat="1" x14ac:dyDescent="0.15">
      <c r="A396" s="11">
        <v>15</v>
      </c>
      <c r="B396" s="9" t="s">
        <v>43</v>
      </c>
      <c r="C396" s="40" t="s">
        <v>24</v>
      </c>
      <c r="D396" s="40">
        <v>1</v>
      </c>
      <c r="E396" s="49">
        <f t="shared" si="16"/>
        <v>7.8105348785124766</v>
      </c>
      <c r="F396" s="51">
        <v>5.9901560305000014</v>
      </c>
      <c r="G396" s="51">
        <f t="shared" si="18"/>
        <v>7.8105348785124766</v>
      </c>
    </row>
    <row r="397" spans="1:7" s="25" customFormat="1" x14ac:dyDescent="0.15">
      <c r="A397" s="11">
        <v>16</v>
      </c>
      <c r="B397" s="9" t="s">
        <v>30</v>
      </c>
      <c r="C397" s="40" t="s">
        <v>24</v>
      </c>
      <c r="D397" s="40">
        <v>1</v>
      </c>
      <c r="E397" s="49">
        <f t="shared" si="16"/>
        <v>4.2706720522791679</v>
      </c>
      <c r="F397" s="51">
        <v>3.2753188285000001</v>
      </c>
      <c r="G397" s="51">
        <f t="shared" si="18"/>
        <v>4.2706720522791679</v>
      </c>
    </row>
    <row r="398" spans="1:7" s="25" customFormat="1" x14ac:dyDescent="0.15">
      <c r="A398" s="11">
        <v>17</v>
      </c>
      <c r="B398" s="9" t="s">
        <v>254</v>
      </c>
      <c r="C398" s="40" t="s">
        <v>24</v>
      </c>
      <c r="D398" s="40">
        <v>2</v>
      </c>
      <c r="E398" s="49">
        <f t="shared" si="16"/>
        <v>29.087250397820515</v>
      </c>
      <c r="F398" s="51">
        <v>22.307968800000001</v>
      </c>
      <c r="G398" s="51">
        <f t="shared" si="18"/>
        <v>58.17450079564103</v>
      </c>
    </row>
    <row r="399" spans="1:7" s="25" customFormat="1" x14ac:dyDescent="0.15">
      <c r="A399" s="11">
        <v>18</v>
      </c>
      <c r="B399" s="9" t="s">
        <v>27</v>
      </c>
      <c r="C399" s="40" t="s">
        <v>24</v>
      </c>
      <c r="D399" s="40">
        <v>2</v>
      </c>
      <c r="E399" s="49">
        <f t="shared" ref="E399:E462" si="19">+F399*$E$11</f>
        <v>9.3908277616300815</v>
      </c>
      <c r="F399" s="51">
        <v>7.2021346070000014</v>
      </c>
      <c r="G399" s="51">
        <f t="shared" si="18"/>
        <v>18.781655523260163</v>
      </c>
    </row>
    <row r="400" spans="1:7" s="25" customFormat="1" x14ac:dyDescent="0.15">
      <c r="A400" s="11">
        <v>19</v>
      </c>
      <c r="B400" s="9" t="s">
        <v>33</v>
      </c>
      <c r="C400" s="40" t="s">
        <v>24</v>
      </c>
      <c r="D400" s="40">
        <v>7</v>
      </c>
      <c r="E400" s="49">
        <f t="shared" si="19"/>
        <v>4.2706720522791679</v>
      </c>
      <c r="F400" s="51">
        <v>3.2753188285000001</v>
      </c>
      <c r="G400" s="51">
        <f t="shared" si="18"/>
        <v>29.894704365954176</v>
      </c>
    </row>
    <row r="401" spans="1:7" s="25" customFormat="1" x14ac:dyDescent="0.15">
      <c r="A401" s="11">
        <v>20</v>
      </c>
      <c r="B401" s="9" t="s">
        <v>34</v>
      </c>
      <c r="C401" s="40" t="s">
        <v>24</v>
      </c>
      <c r="D401" s="40">
        <v>11</v>
      </c>
      <c r="E401" s="49">
        <f t="shared" si="19"/>
        <v>4.2706720522791679</v>
      </c>
      <c r="F401" s="51">
        <v>3.2753188285000001</v>
      </c>
      <c r="G401" s="51">
        <f t="shared" si="18"/>
        <v>46.977392575070844</v>
      </c>
    </row>
    <row r="402" spans="1:7" x14ac:dyDescent="0.15">
      <c r="A402" s="11">
        <v>21</v>
      </c>
      <c r="B402" s="9" t="s">
        <v>676</v>
      </c>
      <c r="C402" s="40" t="s">
        <v>24</v>
      </c>
      <c r="D402" s="27">
        <v>5</v>
      </c>
      <c r="E402" s="49">
        <f t="shared" si="19"/>
        <v>7.4888639265473875</v>
      </c>
      <c r="F402" s="49">
        <v>5.7434560000000001</v>
      </c>
      <c r="G402" s="49">
        <f t="shared" si="18"/>
        <v>37.444319632736935</v>
      </c>
    </row>
    <row r="403" spans="1:7" s="25" customFormat="1" x14ac:dyDescent="0.15">
      <c r="A403" s="11">
        <v>22</v>
      </c>
      <c r="B403" s="9" t="s">
        <v>677</v>
      </c>
      <c r="C403" s="40" t="s">
        <v>24</v>
      </c>
      <c r="D403" s="27">
        <v>5</v>
      </c>
      <c r="E403" s="49">
        <f t="shared" si="19"/>
        <v>7.9707320382081752</v>
      </c>
      <c r="F403" s="51">
        <v>6.1130165000000005</v>
      </c>
      <c r="G403" s="51">
        <f t="shared" si="18"/>
        <v>39.853660191040873</v>
      </c>
    </row>
    <row r="404" spans="1:7" ht="21" x14ac:dyDescent="0.15">
      <c r="A404" s="11">
        <v>23</v>
      </c>
      <c r="B404" s="7" t="s">
        <v>86</v>
      </c>
      <c r="C404" s="27" t="s">
        <v>24</v>
      </c>
      <c r="D404" s="27">
        <v>1</v>
      </c>
      <c r="E404" s="49">
        <f t="shared" si="19"/>
        <v>25.841205592768677</v>
      </c>
      <c r="F404" s="49">
        <v>19.818470300000005</v>
      </c>
      <c r="G404" s="49">
        <f t="shared" si="18"/>
        <v>25.841205592768677</v>
      </c>
    </row>
    <row r="405" spans="1:7" x14ac:dyDescent="0.15">
      <c r="A405" s="11">
        <v>24</v>
      </c>
      <c r="B405" s="7" t="s">
        <v>255</v>
      </c>
      <c r="C405" s="40" t="s">
        <v>24</v>
      </c>
      <c r="D405" s="27">
        <v>1</v>
      </c>
      <c r="E405" s="49">
        <f t="shared" si="19"/>
        <v>7.5581042749425471</v>
      </c>
      <c r="F405" s="49">
        <v>5.7965587000000003</v>
      </c>
      <c r="G405" s="49">
        <f t="shared" si="18"/>
        <v>7.5581042749425471</v>
      </c>
    </row>
    <row r="406" spans="1:7" x14ac:dyDescent="0.15">
      <c r="A406" s="11">
        <v>25</v>
      </c>
      <c r="B406" s="7" t="s">
        <v>87</v>
      </c>
      <c r="C406" s="27" t="s">
        <v>24</v>
      </c>
      <c r="D406" s="27">
        <v>1</v>
      </c>
      <c r="E406" s="49">
        <f t="shared" si="19"/>
        <v>3.0362089072679179</v>
      </c>
      <c r="F406" s="49">
        <v>2.3285684500000001</v>
      </c>
      <c r="G406" s="49">
        <f t="shared" si="18"/>
        <v>3.0362089072679179</v>
      </c>
    </row>
    <row r="407" spans="1:7" x14ac:dyDescent="0.15">
      <c r="A407" s="11">
        <v>26</v>
      </c>
      <c r="B407" s="7" t="s">
        <v>375</v>
      </c>
      <c r="C407" s="27" t="s">
        <v>24</v>
      </c>
      <c r="D407" s="27">
        <v>4</v>
      </c>
      <c r="E407" s="49">
        <f t="shared" si="19"/>
        <v>1.5940983454176421</v>
      </c>
      <c r="F407" s="49">
        <v>1.2225664395</v>
      </c>
      <c r="G407" s="49">
        <f t="shared" si="18"/>
        <v>6.3763933816705682</v>
      </c>
    </row>
    <row r="408" spans="1:7" ht="21" x14ac:dyDescent="0.15">
      <c r="A408" s="11">
        <v>27</v>
      </c>
      <c r="B408" s="7" t="s">
        <v>541</v>
      </c>
      <c r="C408" s="27" t="s">
        <v>14</v>
      </c>
      <c r="D408" s="27">
        <v>23</v>
      </c>
      <c r="E408" s="49">
        <f t="shared" si="19"/>
        <v>6.8289523974059581</v>
      </c>
      <c r="F408" s="49">
        <v>5.2373481485700015</v>
      </c>
      <c r="G408" s="49">
        <f t="shared" si="18"/>
        <v>157.06590514033704</v>
      </c>
    </row>
    <row r="409" spans="1:7" ht="21" x14ac:dyDescent="0.15">
      <c r="A409" s="11">
        <v>28</v>
      </c>
      <c r="B409" s="7" t="s">
        <v>542</v>
      </c>
      <c r="C409" s="27" t="s">
        <v>14</v>
      </c>
      <c r="D409" s="27">
        <v>38</v>
      </c>
      <c r="E409" s="49">
        <f t="shared" si="19"/>
        <v>2.5908116051234615</v>
      </c>
      <c r="F409" s="49">
        <v>1.9869786130800007</v>
      </c>
      <c r="G409" s="49">
        <f t="shared" si="18"/>
        <v>98.450840994691532</v>
      </c>
    </row>
    <row r="410" spans="1:7" ht="21" x14ac:dyDescent="0.15">
      <c r="A410" s="11">
        <v>29</v>
      </c>
      <c r="B410" s="7" t="s">
        <v>543</v>
      </c>
      <c r="C410" s="27" t="s">
        <v>14</v>
      </c>
      <c r="D410" s="27">
        <v>12</v>
      </c>
      <c r="E410" s="49">
        <f t="shared" si="19"/>
        <v>1.2647861057186274</v>
      </c>
      <c r="F410" s="49">
        <v>0.97000605417000008</v>
      </c>
      <c r="G410" s="49">
        <f t="shared" si="18"/>
        <v>15.177433268623528</v>
      </c>
    </row>
    <row r="411" spans="1:7" ht="21" x14ac:dyDescent="0.15">
      <c r="A411" s="11">
        <v>30</v>
      </c>
      <c r="B411" s="7" t="s">
        <v>544</v>
      </c>
      <c r="C411" s="27" t="s">
        <v>14</v>
      </c>
      <c r="D411" s="27">
        <v>27</v>
      </c>
      <c r="E411" s="49">
        <f t="shared" si="19"/>
        <v>0.85654564410026379</v>
      </c>
      <c r="F411" s="49">
        <v>0.65691302007000019</v>
      </c>
      <c r="G411" s="49">
        <f t="shared" si="18"/>
        <v>23.126732390707122</v>
      </c>
    </row>
    <row r="412" spans="1:7" ht="21" x14ac:dyDescent="0.15">
      <c r="A412" s="11">
        <v>31</v>
      </c>
      <c r="B412" s="7" t="s">
        <v>466</v>
      </c>
      <c r="C412" s="27" t="s">
        <v>14</v>
      </c>
      <c r="D412" s="27">
        <v>400</v>
      </c>
      <c r="E412" s="49">
        <f t="shared" si="19"/>
        <v>0.61613737225833831</v>
      </c>
      <c r="F412" s="49">
        <v>0.4725360111000001</v>
      </c>
      <c r="G412" s="49">
        <f t="shared" si="18"/>
        <v>246.45494890333532</v>
      </c>
    </row>
    <row r="413" spans="1:7" ht="21" x14ac:dyDescent="0.15">
      <c r="A413" s="11">
        <v>32</v>
      </c>
      <c r="B413" s="7" t="s">
        <v>545</v>
      </c>
      <c r="C413" s="27" t="s">
        <v>14</v>
      </c>
      <c r="D413" s="27">
        <v>12</v>
      </c>
      <c r="E413" s="49">
        <f t="shared" si="19"/>
        <v>1.6745385690466892</v>
      </c>
      <c r="F413" s="49">
        <v>1.2842586921000003</v>
      </c>
      <c r="G413" s="49">
        <f t="shared" si="18"/>
        <v>20.094462828560271</v>
      </c>
    </row>
    <row r="414" spans="1:7" ht="21" x14ac:dyDescent="0.15">
      <c r="A414" s="11">
        <v>33</v>
      </c>
      <c r="B414" s="7" t="s">
        <v>546</v>
      </c>
      <c r="C414" s="27" t="s">
        <v>14</v>
      </c>
      <c r="D414" s="27">
        <v>4</v>
      </c>
      <c r="E414" s="49">
        <f t="shared" si="19"/>
        <v>1.0304258407154927</v>
      </c>
      <c r="F414" s="49">
        <v>0.79026746052000019</v>
      </c>
      <c r="G414" s="49">
        <f t="shared" ref="G414:G432" si="20">D414*E414</f>
        <v>4.1217033628619708</v>
      </c>
    </row>
    <row r="415" spans="1:7" ht="21" x14ac:dyDescent="0.15">
      <c r="A415" s="11">
        <v>34</v>
      </c>
      <c r="B415" s="9" t="s">
        <v>937</v>
      </c>
      <c r="C415" s="27" t="s">
        <v>14</v>
      </c>
      <c r="D415" s="27">
        <v>23</v>
      </c>
      <c r="E415" s="49">
        <f t="shared" si="19"/>
        <v>0.76580780102206525</v>
      </c>
      <c r="F415" s="49">
        <v>0.5873231845000001</v>
      </c>
      <c r="G415" s="49">
        <f t="shared" si="20"/>
        <v>17.613579423507502</v>
      </c>
    </row>
    <row r="416" spans="1:7" ht="21" x14ac:dyDescent="0.15">
      <c r="A416" s="11">
        <v>35</v>
      </c>
      <c r="B416" s="9" t="s">
        <v>938</v>
      </c>
      <c r="C416" s="27" t="s">
        <v>14</v>
      </c>
      <c r="D416" s="27">
        <v>24</v>
      </c>
      <c r="E416" s="49">
        <f t="shared" si="19"/>
        <v>0.61375319087684488</v>
      </c>
      <c r="F416" s="49">
        <v>0.47070750399999994</v>
      </c>
      <c r="G416" s="49">
        <f t="shared" si="20"/>
        <v>14.730076581044276</v>
      </c>
    </row>
    <row r="417" spans="1:7" s="25" customFormat="1" ht="21" x14ac:dyDescent="0.15">
      <c r="A417" s="11">
        <v>36</v>
      </c>
      <c r="B417" s="9" t="s">
        <v>939</v>
      </c>
      <c r="C417" s="27" t="s">
        <v>14</v>
      </c>
      <c r="D417" s="40">
        <v>29</v>
      </c>
      <c r="E417" s="49">
        <f t="shared" si="19"/>
        <v>0.58109306368433544</v>
      </c>
      <c r="F417" s="51">
        <v>0.44565937850000004</v>
      </c>
      <c r="G417" s="51">
        <f t="shared" si="20"/>
        <v>16.851698846845728</v>
      </c>
    </row>
    <row r="418" spans="1:7" s="25" customFormat="1" ht="21" x14ac:dyDescent="0.15">
      <c r="A418" s="11">
        <v>37</v>
      </c>
      <c r="B418" s="9" t="s">
        <v>940</v>
      </c>
      <c r="C418" s="27" t="s">
        <v>14</v>
      </c>
      <c r="D418" s="40">
        <v>427</v>
      </c>
      <c r="E418" s="49">
        <f t="shared" si="19"/>
        <v>0.52921065207706341</v>
      </c>
      <c r="F418" s="51">
        <v>0.40586905100000004</v>
      </c>
      <c r="G418" s="51">
        <f t="shared" si="20"/>
        <v>225.97294843690608</v>
      </c>
    </row>
    <row r="419" spans="1:7" x14ac:dyDescent="0.15">
      <c r="A419" s="11">
        <v>38</v>
      </c>
      <c r="B419" s="9" t="s">
        <v>941</v>
      </c>
      <c r="C419" s="27" t="s">
        <v>14</v>
      </c>
      <c r="D419" s="27">
        <v>22</v>
      </c>
      <c r="E419" s="49">
        <f t="shared" si="19"/>
        <v>2.9599662877216346</v>
      </c>
      <c r="F419" s="49">
        <v>2.270095478</v>
      </c>
      <c r="G419" s="49">
        <f t="shared" si="20"/>
        <v>65.119258329875962</v>
      </c>
    </row>
    <row r="420" spans="1:7" x14ac:dyDescent="0.15">
      <c r="A420" s="11">
        <v>39</v>
      </c>
      <c r="B420" s="9" t="s">
        <v>942</v>
      </c>
      <c r="C420" s="27" t="s">
        <v>14</v>
      </c>
      <c r="D420" s="27">
        <v>12</v>
      </c>
      <c r="E420" s="49">
        <f t="shared" si="19"/>
        <v>2.4401174300872501</v>
      </c>
      <c r="F420" s="49">
        <v>1.8714062949999999</v>
      </c>
      <c r="G420" s="49">
        <f t="shared" si="20"/>
        <v>29.281409161047002</v>
      </c>
    </row>
    <row r="421" spans="1:7" x14ac:dyDescent="0.15">
      <c r="A421" s="11">
        <v>40</v>
      </c>
      <c r="B421" s="7" t="s">
        <v>376</v>
      </c>
      <c r="C421" s="27" t="s">
        <v>24</v>
      </c>
      <c r="D421" s="27">
        <v>4</v>
      </c>
      <c r="E421" s="49">
        <f t="shared" si="19"/>
        <v>0.14823546173506313</v>
      </c>
      <c r="F421" s="49">
        <v>0.11368665000000003</v>
      </c>
      <c r="G421" s="49">
        <f t="shared" si="20"/>
        <v>0.59294184694025254</v>
      </c>
    </row>
    <row r="422" spans="1:7" s="25" customFormat="1" x14ac:dyDescent="0.15">
      <c r="A422" s="11">
        <v>41</v>
      </c>
      <c r="B422" s="9" t="s">
        <v>61</v>
      </c>
      <c r="C422" s="40" t="s">
        <v>24</v>
      </c>
      <c r="D422" s="40">
        <v>10</v>
      </c>
      <c r="E422" s="49">
        <f t="shared" si="19"/>
        <v>2.3536637077499081</v>
      </c>
      <c r="F422" s="51">
        <v>1.8051020924999999</v>
      </c>
      <c r="G422" s="51">
        <f t="shared" si="20"/>
        <v>23.53663707749908</v>
      </c>
    </row>
    <row r="423" spans="1:7" s="25" customFormat="1" x14ac:dyDescent="0.15">
      <c r="A423" s="11">
        <v>42</v>
      </c>
      <c r="B423" s="9" t="s">
        <v>192</v>
      </c>
      <c r="C423" s="27" t="s">
        <v>24</v>
      </c>
      <c r="D423" s="40">
        <v>1300</v>
      </c>
      <c r="E423" s="49">
        <f t="shared" si="19"/>
        <v>7.4117730867531558E-3</v>
      </c>
      <c r="F423" s="51">
        <v>5.6843325000000009E-3</v>
      </c>
      <c r="G423" s="51">
        <f t="shared" si="20"/>
        <v>9.6353050127791029</v>
      </c>
    </row>
    <row r="424" spans="1:7" ht="21" x14ac:dyDescent="0.15">
      <c r="A424" s="11">
        <v>43</v>
      </c>
      <c r="B424" s="7" t="s">
        <v>547</v>
      </c>
      <c r="C424" s="27" t="s">
        <v>24</v>
      </c>
      <c r="D424" s="27">
        <v>5</v>
      </c>
      <c r="E424" s="49">
        <f t="shared" si="19"/>
        <v>2.5298380647662433</v>
      </c>
      <c r="F424" s="49">
        <v>1.9402160000000002</v>
      </c>
      <c r="G424" s="49">
        <f t="shared" si="20"/>
        <v>12.649190323831217</v>
      </c>
    </row>
    <row r="425" spans="1:7" x14ac:dyDescent="0.15">
      <c r="A425" s="11">
        <v>44</v>
      </c>
      <c r="B425" s="7" t="s">
        <v>477</v>
      </c>
      <c r="C425" s="27" t="s">
        <v>24</v>
      </c>
      <c r="D425" s="27">
        <v>5</v>
      </c>
      <c r="E425" s="49">
        <f t="shared" si="19"/>
        <v>1.3432226921266277</v>
      </c>
      <c r="F425" s="49">
        <v>1.0301616515000001</v>
      </c>
      <c r="G425" s="49">
        <f t="shared" si="20"/>
        <v>6.7161134606331387</v>
      </c>
    </row>
    <row r="426" spans="1:7" s="25" customFormat="1" ht="21" x14ac:dyDescent="0.15">
      <c r="A426" s="11">
        <v>45</v>
      </c>
      <c r="B426" s="9" t="s">
        <v>548</v>
      </c>
      <c r="C426" s="27" t="s">
        <v>24</v>
      </c>
      <c r="D426" s="40">
        <v>15</v>
      </c>
      <c r="E426" s="49">
        <f t="shared" si="19"/>
        <v>1.3420684301046615</v>
      </c>
      <c r="F426" s="51">
        <v>1.02927641</v>
      </c>
      <c r="G426" s="51">
        <f t="shared" si="20"/>
        <v>20.131026451569923</v>
      </c>
    </row>
    <row r="427" spans="1:7" x14ac:dyDescent="0.15">
      <c r="A427" s="11">
        <v>46</v>
      </c>
      <c r="B427" s="7" t="s">
        <v>477</v>
      </c>
      <c r="C427" s="27" t="s">
        <v>24</v>
      </c>
      <c r="D427" s="27">
        <v>15</v>
      </c>
      <c r="E427" s="49">
        <f t="shared" si="19"/>
        <v>1.3432226921266277</v>
      </c>
      <c r="F427" s="49">
        <v>1.0301616515000001</v>
      </c>
      <c r="G427" s="49">
        <f t="shared" si="20"/>
        <v>20.148340381899416</v>
      </c>
    </row>
    <row r="428" spans="1:7" x14ac:dyDescent="0.15">
      <c r="A428" s="11">
        <v>47</v>
      </c>
      <c r="B428" s="7" t="s">
        <v>138</v>
      </c>
      <c r="C428" s="27" t="s">
        <v>14</v>
      </c>
      <c r="D428" s="27">
        <v>40</v>
      </c>
      <c r="E428" s="49">
        <f t="shared" si="19"/>
        <v>1.1026219457757684</v>
      </c>
      <c r="F428" s="49">
        <v>0.84563702750000003</v>
      </c>
      <c r="G428" s="49">
        <f t="shared" si="20"/>
        <v>44.104877831030734</v>
      </c>
    </row>
    <row r="429" spans="1:7" x14ac:dyDescent="0.15">
      <c r="A429" s="11">
        <v>48</v>
      </c>
      <c r="B429" s="7" t="s">
        <v>139</v>
      </c>
      <c r="C429" s="27" t="s">
        <v>14</v>
      </c>
      <c r="D429" s="27">
        <v>30</v>
      </c>
      <c r="E429" s="49">
        <f t="shared" si="19"/>
        <v>1.0214245008004572</v>
      </c>
      <c r="F429" s="49">
        <v>0.78336403695000012</v>
      </c>
      <c r="G429" s="49">
        <f t="shared" si="20"/>
        <v>30.642735024013717</v>
      </c>
    </row>
    <row r="430" spans="1:7" x14ac:dyDescent="0.15">
      <c r="A430" s="11">
        <v>49</v>
      </c>
      <c r="B430" s="7" t="s">
        <v>256</v>
      </c>
      <c r="C430" s="27" t="s">
        <v>24</v>
      </c>
      <c r="D430" s="27">
        <v>6</v>
      </c>
      <c r="E430" s="49">
        <f t="shared" si="19"/>
        <v>5.990451564410515</v>
      </c>
      <c r="F430" s="49">
        <v>4.5942742875000011</v>
      </c>
      <c r="G430" s="49">
        <f t="shared" si="20"/>
        <v>35.942709386463093</v>
      </c>
    </row>
    <row r="431" spans="1:7" x14ac:dyDescent="0.15">
      <c r="A431" s="11">
        <v>50</v>
      </c>
      <c r="B431" s="7" t="s">
        <v>60</v>
      </c>
      <c r="C431" s="27" t="s">
        <v>4</v>
      </c>
      <c r="D431" s="27">
        <v>0.4</v>
      </c>
      <c r="E431" s="49">
        <f t="shared" si="19"/>
        <v>4.6397476543979934</v>
      </c>
      <c r="F431" s="49">
        <v>3.5583750440000008</v>
      </c>
      <c r="G431" s="49">
        <f t="shared" si="20"/>
        <v>1.8558990617591975</v>
      </c>
    </row>
    <row r="432" spans="1:7" s="25" customFormat="1" ht="21" x14ac:dyDescent="0.15">
      <c r="A432" s="11">
        <v>51</v>
      </c>
      <c r="B432" s="9" t="s">
        <v>696</v>
      </c>
      <c r="C432" s="40" t="s">
        <v>15</v>
      </c>
      <c r="D432" s="40">
        <v>10</v>
      </c>
      <c r="E432" s="49">
        <f t="shared" si="19"/>
        <v>4.9331842262941743</v>
      </c>
      <c r="F432" s="51">
        <v>3.7834212000000003</v>
      </c>
      <c r="G432" s="51">
        <f t="shared" si="20"/>
        <v>49.331842262941741</v>
      </c>
    </row>
    <row r="433" spans="1:7" x14ac:dyDescent="0.15">
      <c r="A433" s="5"/>
      <c r="B433" s="5" t="s">
        <v>57</v>
      </c>
      <c r="C433" s="42"/>
      <c r="D433" s="42"/>
      <c r="E433" s="53">
        <f t="shared" si="19"/>
        <v>0</v>
      </c>
      <c r="F433" s="53"/>
      <c r="G433" s="53">
        <f>SUM(G382:G432)</f>
        <v>1874.7811406751191</v>
      </c>
    </row>
    <row r="434" spans="1:7" s="23" customFormat="1" x14ac:dyDescent="0.15">
      <c r="A434" s="5"/>
      <c r="B434" s="5" t="s">
        <v>1104</v>
      </c>
      <c r="C434" s="42"/>
      <c r="D434" s="42"/>
      <c r="E434" s="53">
        <f t="shared" si="19"/>
        <v>0</v>
      </c>
      <c r="F434" s="53"/>
      <c r="G434" s="53"/>
    </row>
    <row r="435" spans="1:7" ht="42" x14ac:dyDescent="0.15">
      <c r="A435" s="2">
        <v>1</v>
      </c>
      <c r="B435" s="7" t="s">
        <v>539</v>
      </c>
      <c r="C435" s="27" t="s">
        <v>24</v>
      </c>
      <c r="D435" s="27">
        <v>93</v>
      </c>
      <c r="E435" s="49">
        <f t="shared" si="19"/>
        <v>24.859709836239354</v>
      </c>
      <c r="F435" s="49">
        <v>19.065728930000002</v>
      </c>
      <c r="G435" s="49">
        <f t="shared" ref="G435:G453" si="21">D435*E435</f>
        <v>2311.9530147702599</v>
      </c>
    </row>
    <row r="436" spans="1:7" ht="42" x14ac:dyDescent="0.15">
      <c r="A436" s="2">
        <v>2</v>
      </c>
      <c r="B436" s="7" t="s">
        <v>1158</v>
      </c>
      <c r="C436" s="27" t="s">
        <v>24</v>
      </c>
      <c r="D436" s="27">
        <v>76</v>
      </c>
      <c r="E436" s="49">
        <f t="shared" si="19"/>
        <v>20.412645984187463</v>
      </c>
      <c r="F436" s="49">
        <v>15.655129430000002</v>
      </c>
      <c r="G436" s="49">
        <f t="shared" si="21"/>
        <v>1551.3610947982472</v>
      </c>
    </row>
    <row r="437" spans="1:7" ht="42" x14ac:dyDescent="0.15">
      <c r="A437" s="2">
        <v>3</v>
      </c>
      <c r="B437" s="7" t="s">
        <v>470</v>
      </c>
      <c r="C437" s="27" t="s">
        <v>24</v>
      </c>
      <c r="D437" s="27">
        <v>14</v>
      </c>
      <c r="E437" s="49">
        <f t="shared" si="19"/>
        <v>24.859709836239354</v>
      </c>
      <c r="F437" s="49">
        <v>19.065728930000002</v>
      </c>
      <c r="G437" s="49">
        <f t="shared" si="21"/>
        <v>348.03593770735097</v>
      </c>
    </row>
    <row r="438" spans="1:7" ht="42" x14ac:dyDescent="0.15">
      <c r="A438" s="2">
        <v>4</v>
      </c>
      <c r="B438" s="7" t="s">
        <v>540</v>
      </c>
      <c r="C438" s="27" t="s">
        <v>24</v>
      </c>
      <c r="D438" s="27">
        <v>30</v>
      </c>
      <c r="E438" s="49">
        <f t="shared" si="19"/>
        <v>15.965582132135568</v>
      </c>
      <c r="F438" s="49">
        <v>12.244529930000001</v>
      </c>
      <c r="G438" s="49">
        <f t="shared" si="21"/>
        <v>478.96746396406701</v>
      </c>
    </row>
    <row r="439" spans="1:7" ht="21" x14ac:dyDescent="0.15">
      <c r="A439" s="2">
        <v>5</v>
      </c>
      <c r="B439" s="7" t="s">
        <v>1159</v>
      </c>
      <c r="C439" s="27" t="s">
        <v>24</v>
      </c>
      <c r="D439" s="27">
        <v>26</v>
      </c>
      <c r="E439" s="49">
        <f t="shared" si="19"/>
        <v>26.788363390147989</v>
      </c>
      <c r="F439" s="49">
        <v>20.544876760000005</v>
      </c>
      <c r="G439" s="49">
        <f t="shared" si="21"/>
        <v>696.49744814384769</v>
      </c>
    </row>
    <row r="440" spans="1:7" x14ac:dyDescent="0.15">
      <c r="A440" s="2">
        <v>6</v>
      </c>
      <c r="B440" s="7" t="s">
        <v>472</v>
      </c>
      <c r="C440" s="27" t="s">
        <v>24</v>
      </c>
      <c r="D440" s="27">
        <v>26</v>
      </c>
      <c r="E440" s="49">
        <f t="shared" si="19"/>
        <v>10.482462599291043</v>
      </c>
      <c r="F440" s="49">
        <v>8.039345260000001</v>
      </c>
      <c r="G440" s="49">
        <f t="shared" si="21"/>
        <v>272.54402758156715</v>
      </c>
    </row>
    <row r="441" spans="1:7" ht="21" x14ac:dyDescent="0.15">
      <c r="A441" s="2">
        <v>7</v>
      </c>
      <c r="B441" s="7" t="s">
        <v>473</v>
      </c>
      <c r="C441" s="27" t="s">
        <v>14</v>
      </c>
      <c r="D441" s="27">
        <v>300</v>
      </c>
      <c r="E441" s="49">
        <f t="shared" si="19"/>
        <v>1.130217953555537</v>
      </c>
      <c r="F441" s="49">
        <v>0.86680131329999999</v>
      </c>
      <c r="G441" s="49">
        <f t="shared" si="21"/>
        <v>339.06538606666112</v>
      </c>
    </row>
    <row r="442" spans="1:7" ht="21" x14ac:dyDescent="0.15">
      <c r="A442" s="2">
        <v>8</v>
      </c>
      <c r="B442" s="7" t="s">
        <v>474</v>
      </c>
      <c r="C442" s="27" t="s">
        <v>14</v>
      </c>
      <c r="D442" s="27">
        <v>600</v>
      </c>
      <c r="E442" s="49">
        <f t="shared" si="19"/>
        <v>0.82781761161600831</v>
      </c>
      <c r="F442" s="49">
        <v>0.63488054729999999</v>
      </c>
      <c r="G442" s="49">
        <f t="shared" si="21"/>
        <v>496.69056696960496</v>
      </c>
    </row>
    <row r="443" spans="1:7" ht="21" x14ac:dyDescent="0.15">
      <c r="A443" s="2">
        <v>9</v>
      </c>
      <c r="B443" s="7" t="s">
        <v>466</v>
      </c>
      <c r="C443" s="27" t="s">
        <v>14</v>
      </c>
      <c r="D443" s="27">
        <v>2050</v>
      </c>
      <c r="E443" s="49">
        <f t="shared" si="19"/>
        <v>0.6221853790971289</v>
      </c>
      <c r="F443" s="49">
        <v>0.47717442642000008</v>
      </c>
      <c r="G443" s="49">
        <f t="shared" si="21"/>
        <v>1275.4800271491142</v>
      </c>
    </row>
    <row r="444" spans="1:7" s="25" customFormat="1" ht="21" x14ac:dyDescent="0.15">
      <c r="A444" s="2">
        <v>10</v>
      </c>
      <c r="B444" s="9" t="s">
        <v>663</v>
      </c>
      <c r="C444" s="27" t="s">
        <v>14</v>
      </c>
      <c r="D444" s="40">
        <v>2950</v>
      </c>
      <c r="E444" s="49">
        <f t="shared" si="19"/>
        <v>0.52921065207706341</v>
      </c>
      <c r="F444" s="51">
        <v>0.40586905100000004</v>
      </c>
      <c r="G444" s="51">
        <f t="shared" si="21"/>
        <v>1561.1714236273372</v>
      </c>
    </row>
    <row r="445" spans="1:7" x14ac:dyDescent="0.15">
      <c r="A445" s="2">
        <v>11</v>
      </c>
      <c r="B445" s="7" t="s">
        <v>369</v>
      </c>
      <c r="C445" s="27" t="s">
        <v>24</v>
      </c>
      <c r="D445" s="27">
        <v>42</v>
      </c>
      <c r="E445" s="49">
        <f t="shared" si="19"/>
        <v>1.8416515665151978</v>
      </c>
      <c r="F445" s="49">
        <v>1.4124231450000002</v>
      </c>
      <c r="G445" s="49">
        <f t="shared" si="21"/>
        <v>77.349365793638313</v>
      </c>
    </row>
    <row r="446" spans="1:7" x14ac:dyDescent="0.15">
      <c r="A446" s="2">
        <v>12</v>
      </c>
      <c r="B446" s="7" t="s">
        <v>370</v>
      </c>
      <c r="C446" s="27" t="s">
        <v>24</v>
      </c>
      <c r="D446" s="27">
        <v>25</v>
      </c>
      <c r="E446" s="49">
        <f t="shared" si="19"/>
        <v>2.7968738088267817</v>
      </c>
      <c r="F446" s="49">
        <v>2.1450144929999997</v>
      </c>
      <c r="G446" s="49">
        <f t="shared" si="21"/>
        <v>69.921845220669539</v>
      </c>
    </row>
    <row r="447" spans="1:7" ht="21" x14ac:dyDescent="0.15">
      <c r="A447" s="2">
        <v>13</v>
      </c>
      <c r="B447" s="9" t="s">
        <v>371</v>
      </c>
      <c r="C447" s="27" t="s">
        <v>24</v>
      </c>
      <c r="D447" s="27">
        <v>124</v>
      </c>
      <c r="E447" s="49">
        <f t="shared" si="19"/>
        <v>2.1244956104570951</v>
      </c>
      <c r="F447" s="49">
        <v>1.6293455429999999</v>
      </c>
      <c r="G447" s="49">
        <f t="shared" si="21"/>
        <v>263.43745569667982</v>
      </c>
    </row>
    <row r="448" spans="1:7" ht="21" x14ac:dyDescent="0.15">
      <c r="A448" s="2">
        <v>14</v>
      </c>
      <c r="B448" s="9" t="s">
        <v>372</v>
      </c>
      <c r="C448" s="27" t="s">
        <v>24</v>
      </c>
      <c r="D448" s="27">
        <v>6</v>
      </c>
      <c r="E448" s="49">
        <f t="shared" si="19"/>
        <v>2.1748956674470166</v>
      </c>
      <c r="F448" s="49">
        <v>1.6679990040000001</v>
      </c>
      <c r="G448" s="49">
        <f t="shared" si="21"/>
        <v>13.0493740046821</v>
      </c>
    </row>
    <row r="449" spans="1:7" x14ac:dyDescent="0.15">
      <c r="A449" s="2">
        <v>15</v>
      </c>
      <c r="B449" s="7" t="s">
        <v>373</v>
      </c>
      <c r="C449" s="27" t="s">
        <v>24</v>
      </c>
      <c r="D449" s="27">
        <v>197</v>
      </c>
      <c r="E449" s="49">
        <f t="shared" si="19"/>
        <v>0.14823546173506313</v>
      </c>
      <c r="F449" s="49">
        <v>0.11368665000000003</v>
      </c>
      <c r="G449" s="49">
        <f t="shared" si="21"/>
        <v>29.202385961807437</v>
      </c>
    </row>
    <row r="450" spans="1:7" x14ac:dyDescent="0.15">
      <c r="A450" s="2">
        <v>16</v>
      </c>
      <c r="B450" s="7" t="s">
        <v>374</v>
      </c>
      <c r="C450" s="27" t="s">
        <v>24</v>
      </c>
      <c r="D450" s="27">
        <v>170</v>
      </c>
      <c r="E450" s="49">
        <f t="shared" si="19"/>
        <v>0.1852943271688289</v>
      </c>
      <c r="F450" s="49">
        <v>0.14210831250000003</v>
      </c>
      <c r="G450" s="49">
        <f t="shared" si="21"/>
        <v>31.500035618700913</v>
      </c>
    </row>
    <row r="451" spans="1:7" x14ac:dyDescent="0.15">
      <c r="A451" s="2">
        <v>17</v>
      </c>
      <c r="B451" s="7" t="s">
        <v>468</v>
      </c>
      <c r="C451" s="27" t="s">
        <v>24</v>
      </c>
      <c r="D451" s="27">
        <v>50</v>
      </c>
      <c r="E451" s="49">
        <f t="shared" si="19"/>
        <v>0.68621857506784345</v>
      </c>
      <c r="F451" s="49">
        <v>0.52628359000000002</v>
      </c>
      <c r="G451" s="49">
        <f t="shared" si="21"/>
        <v>34.310928753392176</v>
      </c>
    </row>
    <row r="452" spans="1:7" x14ac:dyDescent="0.15">
      <c r="A452" s="2">
        <v>18</v>
      </c>
      <c r="B452" s="7" t="s">
        <v>477</v>
      </c>
      <c r="C452" s="27" t="s">
        <v>24</v>
      </c>
      <c r="D452" s="27">
        <v>50</v>
      </c>
      <c r="E452" s="49">
        <f t="shared" si="19"/>
        <v>1.3432226921266277</v>
      </c>
      <c r="F452" s="49">
        <v>1.0301616515000001</v>
      </c>
      <c r="G452" s="49">
        <f t="shared" si="21"/>
        <v>67.161134606331387</v>
      </c>
    </row>
    <row r="453" spans="1:7" s="25" customFormat="1" x14ac:dyDescent="0.15">
      <c r="A453" s="2">
        <v>19</v>
      </c>
      <c r="B453" s="9" t="s">
        <v>58</v>
      </c>
      <c r="C453" s="27" t="s">
        <v>24</v>
      </c>
      <c r="D453" s="40">
        <v>7300</v>
      </c>
      <c r="E453" s="49">
        <f t="shared" si="19"/>
        <v>7.4117730867531558E-3</v>
      </c>
      <c r="F453" s="51">
        <v>5.6843325000000009E-3</v>
      </c>
      <c r="G453" s="51">
        <f t="shared" si="21"/>
        <v>54.105943533298039</v>
      </c>
    </row>
    <row r="454" spans="1:7" x14ac:dyDescent="0.15">
      <c r="A454" s="5"/>
      <c r="B454" s="5" t="s">
        <v>57</v>
      </c>
      <c r="C454" s="42"/>
      <c r="D454" s="42"/>
      <c r="E454" s="53">
        <f t="shared" si="19"/>
        <v>0</v>
      </c>
      <c r="F454" s="53"/>
      <c r="G454" s="53">
        <f>SUM(G435:G453)</f>
        <v>9971.8048599672547</v>
      </c>
    </row>
    <row r="455" spans="1:7" s="23" customFormat="1" x14ac:dyDescent="0.15">
      <c r="A455" s="5"/>
      <c r="B455" s="5" t="s">
        <v>1105</v>
      </c>
      <c r="C455" s="42"/>
      <c r="D455" s="42"/>
      <c r="E455" s="53">
        <f t="shared" si="19"/>
        <v>0</v>
      </c>
      <c r="F455" s="53"/>
      <c r="G455" s="53"/>
    </row>
    <row r="456" spans="1:7" x14ac:dyDescent="0.15">
      <c r="A456" s="29">
        <v>1</v>
      </c>
      <c r="B456" s="7" t="s">
        <v>455</v>
      </c>
      <c r="C456" s="27" t="s">
        <v>25</v>
      </c>
      <c r="D456" s="27">
        <v>1</v>
      </c>
      <c r="E456" s="49">
        <f>+F456*$E$11+42.84</f>
        <v>128.00067385519367</v>
      </c>
      <c r="F456" s="49">
        <f>108.1525211-42.84</f>
        <v>65.312521099999998</v>
      </c>
      <c r="G456" s="49">
        <f t="shared" ref="G456:G482" si="22">D456*E456</f>
        <v>128.00067385519367</v>
      </c>
    </row>
    <row r="457" spans="1:7" x14ac:dyDescent="0.15">
      <c r="A457" s="2">
        <v>2</v>
      </c>
      <c r="B457" s="7" t="s">
        <v>659</v>
      </c>
      <c r="C457" s="27" t="s">
        <v>24</v>
      </c>
      <c r="D457" s="27">
        <v>1</v>
      </c>
      <c r="E457" s="49">
        <f t="shared" si="19"/>
        <v>54.388035167201259</v>
      </c>
      <c r="F457" s="49">
        <v>41.711972600000003</v>
      </c>
      <c r="G457" s="49">
        <f t="shared" si="22"/>
        <v>54.388035167201259</v>
      </c>
    </row>
    <row r="458" spans="1:7" x14ac:dyDescent="0.15">
      <c r="A458" s="2">
        <v>3</v>
      </c>
      <c r="B458" s="7" t="s">
        <v>39</v>
      </c>
      <c r="C458" s="27" t="s">
        <v>25</v>
      </c>
      <c r="D458" s="27">
        <v>1</v>
      </c>
      <c r="E458" s="49">
        <f t="shared" si="19"/>
        <v>45.411256293193915</v>
      </c>
      <c r="F458" s="49">
        <v>34.827385700000001</v>
      </c>
      <c r="G458" s="49">
        <f t="shared" si="22"/>
        <v>45.411256293193915</v>
      </c>
    </row>
    <row r="459" spans="1:7" x14ac:dyDescent="0.15">
      <c r="A459" s="29">
        <v>4</v>
      </c>
      <c r="B459" s="7" t="s">
        <v>456</v>
      </c>
      <c r="C459" s="27" t="s">
        <v>24</v>
      </c>
      <c r="D459" s="27">
        <v>1</v>
      </c>
      <c r="E459" s="49">
        <f>+F459*$E$11+8.16</f>
        <v>24.920177179076358</v>
      </c>
      <c r="F459" s="49">
        <f>21.013931-8.16</f>
        <v>12.853930999999999</v>
      </c>
      <c r="G459" s="49">
        <f t="shared" si="22"/>
        <v>24.920177179076358</v>
      </c>
    </row>
    <row r="460" spans="1:7" x14ac:dyDescent="0.15">
      <c r="A460" s="29">
        <v>5</v>
      </c>
      <c r="B460" s="7" t="s">
        <v>457</v>
      </c>
      <c r="C460" s="27" t="s">
        <v>24</v>
      </c>
      <c r="D460" s="27">
        <v>3</v>
      </c>
      <c r="E460" s="49">
        <f>+F460*$E$11+18.36</f>
        <v>35.120177179076357</v>
      </c>
      <c r="F460" s="49">
        <f>31.213931-18.36</f>
        <v>12.853930999999999</v>
      </c>
      <c r="G460" s="49">
        <f t="shared" si="22"/>
        <v>105.36053153722906</v>
      </c>
    </row>
    <row r="461" spans="1:7" x14ac:dyDescent="0.15">
      <c r="A461" s="29">
        <v>6</v>
      </c>
      <c r="B461" s="7" t="s">
        <v>137</v>
      </c>
      <c r="C461" s="27" t="s">
        <v>24</v>
      </c>
      <c r="D461" s="27">
        <v>4</v>
      </c>
      <c r="E461" s="49">
        <f>+F461*$E$11+15.3</f>
        <v>16.596542008192699</v>
      </c>
      <c r="F461" s="49">
        <f>16.2943607-15.3</f>
        <v>0.99436069999999788</v>
      </c>
      <c r="G461" s="49">
        <f t="shared" si="22"/>
        <v>66.386168032770797</v>
      </c>
    </row>
    <row r="462" spans="1:7" x14ac:dyDescent="0.15">
      <c r="A462" s="2">
        <v>7</v>
      </c>
      <c r="B462" s="7" t="s">
        <v>55</v>
      </c>
      <c r="C462" s="27" t="s">
        <v>24</v>
      </c>
      <c r="D462" s="27">
        <v>1</v>
      </c>
      <c r="E462" s="49">
        <f t="shared" si="19"/>
        <v>21.768825114514868</v>
      </c>
      <c r="F462" s="49">
        <v>16.695227800000001</v>
      </c>
      <c r="G462" s="49">
        <f t="shared" si="22"/>
        <v>21.768825114514868</v>
      </c>
    </row>
    <row r="463" spans="1:7" x14ac:dyDescent="0.15">
      <c r="A463" s="2">
        <v>8</v>
      </c>
      <c r="B463" s="7" t="s">
        <v>458</v>
      </c>
      <c r="C463" s="27" t="s">
        <v>24</v>
      </c>
      <c r="D463" s="27">
        <v>1</v>
      </c>
      <c r="E463" s="49">
        <f t="shared" ref="E463:E526" si="23">+F463*$E$11</f>
        <v>24.733534349216136</v>
      </c>
      <c r="F463" s="49">
        <v>18.968960800000005</v>
      </c>
      <c r="G463" s="49">
        <f t="shared" si="22"/>
        <v>24.733534349216136</v>
      </c>
    </row>
    <row r="464" spans="1:7" x14ac:dyDescent="0.15">
      <c r="A464" s="2">
        <v>9</v>
      </c>
      <c r="B464" s="7" t="s">
        <v>532</v>
      </c>
      <c r="C464" s="27" t="s">
        <v>24</v>
      </c>
      <c r="D464" s="27">
        <v>1</v>
      </c>
      <c r="E464" s="49">
        <f t="shared" si="23"/>
        <v>16.286053552145976</v>
      </c>
      <c r="F464" s="49">
        <v>12.490310000000001</v>
      </c>
      <c r="G464" s="49">
        <f t="shared" si="22"/>
        <v>16.286053552145976</v>
      </c>
    </row>
    <row r="465" spans="1:7" x14ac:dyDescent="0.15">
      <c r="A465" s="2">
        <v>10</v>
      </c>
      <c r="B465" s="7" t="s">
        <v>533</v>
      </c>
      <c r="C465" s="27" t="s">
        <v>24</v>
      </c>
      <c r="D465" s="27">
        <v>2</v>
      </c>
      <c r="E465" s="49">
        <f t="shared" si="23"/>
        <v>13.744218740067836</v>
      </c>
      <c r="F465" s="49">
        <v>10.5408933</v>
      </c>
      <c r="G465" s="49">
        <f t="shared" si="22"/>
        <v>27.488437480135673</v>
      </c>
    </row>
    <row r="466" spans="1:7" x14ac:dyDescent="0.15">
      <c r="A466" s="2">
        <v>11</v>
      </c>
      <c r="B466" s="7" t="s">
        <v>534</v>
      </c>
      <c r="C466" s="27" t="s">
        <v>24</v>
      </c>
      <c r="D466" s="27">
        <v>64</v>
      </c>
      <c r="E466" s="49">
        <f t="shared" si="23"/>
        <v>9.4534176493207074</v>
      </c>
      <c r="F466" s="49">
        <v>7.2501368500000005</v>
      </c>
      <c r="G466" s="49">
        <f t="shared" si="22"/>
        <v>605.01872955652527</v>
      </c>
    </row>
    <row r="467" spans="1:7" x14ac:dyDescent="0.15">
      <c r="A467" s="2">
        <v>12</v>
      </c>
      <c r="B467" s="7" t="s">
        <v>535</v>
      </c>
      <c r="C467" s="27" t="s">
        <v>24</v>
      </c>
      <c r="D467" s="27">
        <v>24</v>
      </c>
      <c r="E467" s="49">
        <f t="shared" si="23"/>
        <v>5.0063537972688144</v>
      </c>
      <c r="F467" s="49">
        <v>3.8395373500000005</v>
      </c>
      <c r="G467" s="49">
        <f t="shared" si="22"/>
        <v>120.15249113445154</v>
      </c>
    </row>
    <row r="468" spans="1:7" x14ac:dyDescent="0.15">
      <c r="A468" s="2">
        <v>13</v>
      </c>
      <c r="B468" s="7" t="s">
        <v>461</v>
      </c>
      <c r="C468" s="27" t="s">
        <v>24</v>
      </c>
      <c r="D468" s="27">
        <v>13</v>
      </c>
      <c r="E468" s="49">
        <f t="shared" si="23"/>
        <v>7.9710630319700764</v>
      </c>
      <c r="F468" s="49">
        <v>6.1132703500000005</v>
      </c>
      <c r="G468" s="49">
        <f t="shared" si="22"/>
        <v>103.623819415611</v>
      </c>
    </row>
    <row r="469" spans="1:7" x14ac:dyDescent="0.15">
      <c r="A469" s="2">
        <v>14</v>
      </c>
      <c r="B469" s="7" t="s">
        <v>462</v>
      </c>
      <c r="C469" s="27" t="s">
        <v>24</v>
      </c>
      <c r="D469" s="27">
        <v>2</v>
      </c>
      <c r="E469" s="49">
        <f t="shared" si="23"/>
        <v>6.4887084146194454</v>
      </c>
      <c r="F469" s="49">
        <v>4.9764038500000005</v>
      </c>
      <c r="G469" s="49">
        <f t="shared" si="22"/>
        <v>12.977416829238891</v>
      </c>
    </row>
    <row r="470" spans="1:7" x14ac:dyDescent="0.15">
      <c r="A470" s="2">
        <v>15</v>
      </c>
      <c r="B470" s="7" t="s">
        <v>185</v>
      </c>
      <c r="C470" s="27" t="s">
        <v>14</v>
      </c>
      <c r="D470" s="27">
        <v>60</v>
      </c>
      <c r="E470" s="49">
        <f t="shared" si="23"/>
        <v>0.42039134927637334</v>
      </c>
      <c r="F470" s="49">
        <v>0.32241194940000006</v>
      </c>
      <c r="G470" s="49">
        <f t="shared" si="22"/>
        <v>25.223480956582399</v>
      </c>
    </row>
    <row r="471" spans="1:7" x14ac:dyDescent="0.15">
      <c r="A471" s="2">
        <v>16</v>
      </c>
      <c r="B471" s="7" t="s">
        <v>536</v>
      </c>
      <c r="C471" s="27" t="s">
        <v>14</v>
      </c>
      <c r="D471" s="27">
        <v>650</v>
      </c>
      <c r="E471" s="49">
        <f t="shared" si="23"/>
        <v>0.40349250663857616</v>
      </c>
      <c r="F471" s="49">
        <v>0.30945167130000006</v>
      </c>
      <c r="G471" s="49">
        <f t="shared" si="22"/>
        <v>262.27012931507448</v>
      </c>
    </row>
    <row r="472" spans="1:7" x14ac:dyDescent="0.15">
      <c r="A472" s="2">
        <v>17</v>
      </c>
      <c r="B472" s="7" t="s">
        <v>465</v>
      </c>
      <c r="C472" s="27" t="s">
        <v>14</v>
      </c>
      <c r="D472" s="27">
        <v>280</v>
      </c>
      <c r="E472" s="49">
        <f t="shared" si="23"/>
        <v>0.43373254083252905</v>
      </c>
      <c r="F472" s="49">
        <v>0.33264374790000006</v>
      </c>
      <c r="G472" s="49">
        <f t="shared" si="22"/>
        <v>121.44511143310814</v>
      </c>
    </row>
    <row r="473" spans="1:7" ht="21" x14ac:dyDescent="0.15">
      <c r="A473" s="2">
        <v>18</v>
      </c>
      <c r="B473" s="7" t="s">
        <v>466</v>
      </c>
      <c r="C473" s="27" t="s">
        <v>14</v>
      </c>
      <c r="D473" s="27">
        <v>80</v>
      </c>
      <c r="E473" s="49">
        <f t="shared" si="23"/>
        <v>0.57077732096740885</v>
      </c>
      <c r="F473" s="49">
        <v>0.43774789619999999</v>
      </c>
      <c r="G473" s="49">
        <f t="shared" si="22"/>
        <v>45.662185677392706</v>
      </c>
    </row>
    <row r="474" spans="1:7" s="25" customFormat="1" x14ac:dyDescent="0.15">
      <c r="A474" s="2">
        <v>19</v>
      </c>
      <c r="B474" s="9" t="s">
        <v>56</v>
      </c>
      <c r="C474" s="27" t="s">
        <v>24</v>
      </c>
      <c r="D474" s="40">
        <v>2600</v>
      </c>
      <c r="E474" s="49">
        <f t="shared" si="23"/>
        <v>7.4117730867531558E-3</v>
      </c>
      <c r="F474" s="51">
        <v>5.6843325000000009E-3</v>
      </c>
      <c r="G474" s="51">
        <f t="shared" si="22"/>
        <v>19.270610025558206</v>
      </c>
    </row>
    <row r="475" spans="1:7" s="25" customFormat="1" x14ac:dyDescent="0.15">
      <c r="A475" s="2">
        <v>20</v>
      </c>
      <c r="B475" s="9" t="s">
        <v>673</v>
      </c>
      <c r="C475" s="27" t="s">
        <v>14</v>
      </c>
      <c r="D475" s="27">
        <v>1070</v>
      </c>
      <c r="E475" s="49">
        <f t="shared" si="23"/>
        <v>0.52921065207706341</v>
      </c>
      <c r="F475" s="51">
        <v>0.40586905100000004</v>
      </c>
      <c r="G475" s="51">
        <f t="shared" si="22"/>
        <v>566.25539772245781</v>
      </c>
    </row>
    <row r="476" spans="1:7" s="25" customFormat="1" x14ac:dyDescent="0.15">
      <c r="A476" s="2">
        <v>21</v>
      </c>
      <c r="B476" s="9" t="s">
        <v>1096</v>
      </c>
      <c r="C476" s="40" t="s">
        <v>14</v>
      </c>
      <c r="D476" s="40">
        <v>200</v>
      </c>
      <c r="E476" s="49">
        <f t="shared" si="23"/>
        <v>0.20011787334233522</v>
      </c>
      <c r="F476" s="51">
        <v>0.15347697750000003</v>
      </c>
      <c r="G476" s="51">
        <f t="shared" si="22"/>
        <v>40.023574668467042</v>
      </c>
    </row>
    <row r="477" spans="1:7" s="25" customFormat="1" x14ac:dyDescent="0.15">
      <c r="A477" s="2">
        <v>22</v>
      </c>
      <c r="B477" s="9" t="s">
        <v>40</v>
      </c>
      <c r="C477" s="40" t="s">
        <v>4</v>
      </c>
      <c r="D477" s="40">
        <v>90</v>
      </c>
      <c r="E477" s="49">
        <f t="shared" si="23"/>
        <v>0.71769642344515494</v>
      </c>
      <c r="F477" s="51">
        <v>0.55042498700000009</v>
      </c>
      <c r="G477" s="51">
        <f t="shared" si="22"/>
        <v>64.592678110063943</v>
      </c>
    </row>
    <row r="478" spans="1:7" s="25" customFormat="1" x14ac:dyDescent="0.15">
      <c r="A478" s="2">
        <v>23</v>
      </c>
      <c r="B478" s="9" t="s">
        <v>537</v>
      </c>
      <c r="C478" s="40" t="s">
        <v>24</v>
      </c>
      <c r="D478" s="40">
        <v>1</v>
      </c>
      <c r="E478" s="49">
        <f t="shared" si="23"/>
        <v>1.3420684301046615</v>
      </c>
      <c r="F478" s="51">
        <v>1.02927641</v>
      </c>
      <c r="G478" s="51">
        <f t="shared" si="22"/>
        <v>1.3420684301046615</v>
      </c>
    </row>
    <row r="479" spans="1:7" s="25" customFormat="1" x14ac:dyDescent="0.15">
      <c r="A479" s="2">
        <v>24</v>
      </c>
      <c r="B479" s="9" t="s">
        <v>538</v>
      </c>
      <c r="C479" s="40" t="s">
        <v>24</v>
      </c>
      <c r="D479" s="40">
        <v>1</v>
      </c>
      <c r="E479" s="49">
        <f t="shared" si="23"/>
        <v>1.3432226921266277</v>
      </c>
      <c r="F479" s="51">
        <v>1.0301616515000001</v>
      </c>
      <c r="G479" s="51">
        <f t="shared" si="22"/>
        <v>1.3432226921266277</v>
      </c>
    </row>
    <row r="480" spans="1:7" s="25" customFormat="1" x14ac:dyDescent="0.15">
      <c r="A480" s="2">
        <v>25</v>
      </c>
      <c r="B480" s="9" t="s">
        <v>528</v>
      </c>
      <c r="C480" s="40" t="s">
        <v>24</v>
      </c>
      <c r="D480" s="40">
        <v>80</v>
      </c>
      <c r="E480" s="49">
        <f t="shared" si="23"/>
        <v>0.68621857506784345</v>
      </c>
      <c r="F480" s="51">
        <v>0.52628359000000002</v>
      </c>
      <c r="G480" s="51">
        <f t="shared" si="22"/>
        <v>54.897486005427474</v>
      </c>
    </row>
    <row r="481" spans="1:7" s="25" customFormat="1" x14ac:dyDescent="0.15">
      <c r="A481" s="2">
        <v>26</v>
      </c>
      <c r="B481" s="9" t="s">
        <v>477</v>
      </c>
      <c r="C481" s="40" t="s">
        <v>24</v>
      </c>
      <c r="D481" s="40">
        <v>80</v>
      </c>
      <c r="E481" s="49">
        <f t="shared" si="23"/>
        <v>1.3432226921266277</v>
      </c>
      <c r="F481" s="51">
        <v>1.0301616515000001</v>
      </c>
      <c r="G481" s="51">
        <f t="shared" si="22"/>
        <v>107.45781537013022</v>
      </c>
    </row>
    <row r="482" spans="1:7" s="25" customFormat="1" ht="31.5" x14ac:dyDescent="0.15">
      <c r="A482" s="2">
        <v>27</v>
      </c>
      <c r="B482" s="9" t="s">
        <v>250</v>
      </c>
      <c r="C482" s="40" t="s">
        <v>25</v>
      </c>
      <c r="D482" s="40">
        <v>1</v>
      </c>
      <c r="E482" s="49">
        <f t="shared" si="23"/>
        <v>57.371382799499997</v>
      </c>
      <c r="F482" s="51">
        <v>44</v>
      </c>
      <c r="G482" s="51">
        <f t="shared" si="22"/>
        <v>57.371382799499997</v>
      </c>
    </row>
    <row r="483" spans="1:7" x14ac:dyDescent="0.15">
      <c r="A483" s="5"/>
      <c r="B483" s="5" t="s">
        <v>57</v>
      </c>
      <c r="C483" s="42"/>
      <c r="D483" s="42"/>
      <c r="E483" s="53">
        <f t="shared" si="23"/>
        <v>0</v>
      </c>
      <c r="F483" s="53"/>
      <c r="G483" s="53">
        <f>SUM(G456:G482)</f>
        <v>2723.6712927024973</v>
      </c>
    </row>
    <row r="484" spans="1:7" s="23" customFormat="1" x14ac:dyDescent="0.15">
      <c r="A484" s="5"/>
      <c r="B484" s="5" t="s">
        <v>1106</v>
      </c>
      <c r="C484" s="42"/>
      <c r="D484" s="42"/>
      <c r="E484" s="53">
        <f t="shared" si="23"/>
        <v>0</v>
      </c>
      <c r="F484" s="53"/>
      <c r="G484" s="53"/>
    </row>
    <row r="485" spans="1:7" x14ac:dyDescent="0.15">
      <c r="A485" s="29">
        <v>1</v>
      </c>
      <c r="B485" s="7" t="s">
        <v>82</v>
      </c>
      <c r="C485" s="27" t="s">
        <v>24</v>
      </c>
      <c r="D485" s="27">
        <v>1</v>
      </c>
      <c r="E485" s="49">
        <f>+F485*$E$11+153</f>
        <v>161.50658049277646</v>
      </c>
      <c r="F485" s="49">
        <f>159.5239763-153</f>
        <v>6.5239762999999868</v>
      </c>
      <c r="G485" s="49">
        <f t="shared" ref="G485:G502" si="24">D485*E485</f>
        <v>161.50658049277646</v>
      </c>
    </row>
    <row r="486" spans="1:7" x14ac:dyDescent="0.15">
      <c r="A486" s="29">
        <v>2</v>
      </c>
      <c r="B486" s="7" t="s">
        <v>37</v>
      </c>
      <c r="C486" s="27" t="s">
        <v>24</v>
      </c>
      <c r="D486" s="27">
        <v>4</v>
      </c>
      <c r="E486" s="49">
        <f>+F486*$E$11+25.5</f>
        <v>25.5</v>
      </c>
      <c r="F486" s="49">
        <f>25.5-25.5</f>
        <v>0</v>
      </c>
      <c r="G486" s="49">
        <f t="shared" si="24"/>
        <v>102</v>
      </c>
    </row>
    <row r="487" spans="1:7" x14ac:dyDescent="0.15">
      <c r="A487" s="29">
        <v>3</v>
      </c>
      <c r="B487" s="7" t="s">
        <v>527</v>
      </c>
      <c r="C487" s="27" t="s">
        <v>24</v>
      </c>
      <c r="D487" s="27">
        <v>1</v>
      </c>
      <c r="E487" s="49">
        <f>+F487*$E$11+61.2</f>
        <v>63.223870451812992</v>
      </c>
      <c r="F487" s="49">
        <f>62.7521728-61.2</f>
        <v>1.5521727999999939</v>
      </c>
      <c r="G487" s="49">
        <f t="shared" si="24"/>
        <v>63.223870451812992</v>
      </c>
    </row>
    <row r="488" spans="1:7" x14ac:dyDescent="0.15">
      <c r="A488" s="29">
        <v>4</v>
      </c>
      <c r="B488" s="7" t="s">
        <v>83</v>
      </c>
      <c r="C488" s="27" t="s">
        <v>24</v>
      </c>
      <c r="D488" s="27">
        <v>1</v>
      </c>
      <c r="E488" s="49">
        <f>+F488*$E$11+56.1</f>
        <v>56.1</v>
      </c>
      <c r="F488" s="49">
        <f>56.1-56.1</f>
        <v>0</v>
      </c>
      <c r="G488" s="49">
        <f t="shared" si="24"/>
        <v>56.1</v>
      </c>
    </row>
    <row r="489" spans="1:7" ht="21" x14ac:dyDescent="0.15">
      <c r="A489" s="29">
        <v>5</v>
      </c>
      <c r="B489" s="7" t="s">
        <v>529</v>
      </c>
      <c r="C489" s="27" t="s">
        <v>24</v>
      </c>
      <c r="D489" s="27">
        <v>2</v>
      </c>
      <c r="E489" s="49">
        <f>+F489*$E$11+30.6</f>
        <v>50.206245001938385</v>
      </c>
      <c r="F489" s="49">
        <f>45.636674-30.6</f>
        <v>15.036673999999998</v>
      </c>
      <c r="G489" s="49">
        <f t="shared" si="24"/>
        <v>100.41249000387677</v>
      </c>
    </row>
    <row r="490" spans="1:7" ht="21" x14ac:dyDescent="0.15">
      <c r="A490" s="29">
        <v>6</v>
      </c>
      <c r="B490" s="7" t="s">
        <v>530</v>
      </c>
      <c r="C490" s="27" t="s">
        <v>24</v>
      </c>
      <c r="D490" s="27">
        <v>12</v>
      </c>
      <c r="E490" s="49">
        <f>+F490*$E$11+66.3</f>
        <v>85.906245001938387</v>
      </c>
      <c r="F490" s="49">
        <f>81.336674-66.3</f>
        <v>15.036674000000005</v>
      </c>
      <c r="G490" s="49">
        <f t="shared" si="24"/>
        <v>1030.8749400232607</v>
      </c>
    </row>
    <row r="491" spans="1:7" s="25" customFormat="1" x14ac:dyDescent="0.15">
      <c r="A491" s="29">
        <v>7</v>
      </c>
      <c r="B491" s="9" t="s">
        <v>84</v>
      </c>
      <c r="C491" s="40" t="s">
        <v>24</v>
      </c>
      <c r="D491" s="40">
        <v>14</v>
      </c>
      <c r="E491" s="49">
        <f>+F491*$E$11+4.547466</f>
        <v>4.547466</v>
      </c>
      <c r="F491" s="51">
        <f>4.547466-4.547466</f>
        <v>0</v>
      </c>
      <c r="G491" s="51">
        <f t="shared" si="24"/>
        <v>63.664524</v>
      </c>
    </row>
    <row r="492" spans="1:7" x14ac:dyDescent="0.15">
      <c r="A492" s="2">
        <v>8</v>
      </c>
      <c r="B492" s="7" t="s">
        <v>136</v>
      </c>
      <c r="C492" s="27" t="s">
        <v>24</v>
      </c>
      <c r="D492" s="27">
        <v>1</v>
      </c>
      <c r="E492" s="49">
        <f t="shared" si="23"/>
        <v>14.596271657167698</v>
      </c>
      <c r="F492" s="49">
        <v>11.194360699999999</v>
      </c>
      <c r="G492" s="49">
        <f t="shared" si="24"/>
        <v>14.596271657167698</v>
      </c>
    </row>
    <row r="493" spans="1:7" x14ac:dyDescent="0.15">
      <c r="A493" s="2">
        <v>9</v>
      </c>
      <c r="B493" s="7" t="s">
        <v>248</v>
      </c>
      <c r="C493" s="27" t="s">
        <v>14</v>
      </c>
      <c r="D493" s="27">
        <v>620</v>
      </c>
      <c r="E493" s="49">
        <f t="shared" si="23"/>
        <v>0.67867681780354716</v>
      </c>
      <c r="F493" s="49">
        <v>0.52049956836</v>
      </c>
      <c r="G493" s="49">
        <f t="shared" si="24"/>
        <v>420.77962703819924</v>
      </c>
    </row>
    <row r="494" spans="1:7" x14ac:dyDescent="0.15">
      <c r="A494" s="2">
        <v>10</v>
      </c>
      <c r="B494" s="7" t="s">
        <v>249</v>
      </c>
      <c r="C494" s="27" t="s">
        <v>24</v>
      </c>
      <c r="D494" s="27">
        <v>28</v>
      </c>
      <c r="E494" s="49">
        <f t="shared" si="23"/>
        <v>7.411773086753155</v>
      </c>
      <c r="F494" s="49">
        <v>5.6843325</v>
      </c>
      <c r="G494" s="49">
        <f t="shared" si="24"/>
        <v>207.52964642908833</v>
      </c>
    </row>
    <row r="495" spans="1:7" x14ac:dyDescent="0.15">
      <c r="A495" s="2">
        <v>11</v>
      </c>
      <c r="B495" s="7" t="s">
        <v>56</v>
      </c>
      <c r="C495" s="27" t="s">
        <v>24</v>
      </c>
      <c r="D495" s="27">
        <v>1500</v>
      </c>
      <c r="E495" s="49">
        <f t="shared" si="23"/>
        <v>7.4117730867531558E-3</v>
      </c>
      <c r="F495" s="49">
        <v>5.6843325000000009E-3</v>
      </c>
      <c r="G495" s="49">
        <f t="shared" si="24"/>
        <v>11.117659630129733</v>
      </c>
    </row>
    <row r="496" spans="1:7" x14ac:dyDescent="0.15">
      <c r="A496" s="2">
        <v>12</v>
      </c>
      <c r="B496" s="7" t="s">
        <v>368</v>
      </c>
      <c r="C496" s="27" t="s">
        <v>24</v>
      </c>
      <c r="D496" s="27">
        <v>14</v>
      </c>
      <c r="E496" s="49">
        <f t="shared" si="23"/>
        <v>0.11117659630129735</v>
      </c>
      <c r="F496" s="49">
        <v>8.5264987500000014E-2</v>
      </c>
      <c r="G496" s="49">
        <f t="shared" si="24"/>
        <v>1.5564723482181628</v>
      </c>
    </row>
    <row r="497" spans="1:7" ht="21" x14ac:dyDescent="0.15">
      <c r="A497" s="2">
        <v>13</v>
      </c>
      <c r="B497" s="7" t="s">
        <v>976</v>
      </c>
      <c r="C497" s="27" t="s">
        <v>14</v>
      </c>
      <c r="D497" s="27">
        <v>620</v>
      </c>
      <c r="E497" s="49">
        <f t="shared" si="23"/>
        <v>0.55634646730554049</v>
      </c>
      <c r="F497" s="49">
        <v>0.42668040000000007</v>
      </c>
      <c r="G497" s="49">
        <f t="shared" si="24"/>
        <v>344.93480972943513</v>
      </c>
    </row>
    <row r="498" spans="1:7" s="25" customFormat="1" x14ac:dyDescent="0.15">
      <c r="A498" s="2">
        <v>14</v>
      </c>
      <c r="B498" s="9" t="s">
        <v>528</v>
      </c>
      <c r="C498" s="40" t="s">
        <v>24</v>
      </c>
      <c r="D498" s="40">
        <v>22</v>
      </c>
      <c r="E498" s="49">
        <f t="shared" si="23"/>
        <v>0.68621857506784345</v>
      </c>
      <c r="F498" s="51">
        <v>0.52628359000000002</v>
      </c>
      <c r="G498" s="51">
        <f t="shared" si="24"/>
        <v>15.096808651492555</v>
      </c>
    </row>
    <row r="499" spans="1:7" s="25" customFormat="1" x14ac:dyDescent="0.15">
      <c r="A499" s="2">
        <v>15</v>
      </c>
      <c r="B499" s="9" t="s">
        <v>477</v>
      </c>
      <c r="C499" s="40" t="s">
        <v>24</v>
      </c>
      <c r="D499" s="40">
        <v>22</v>
      </c>
      <c r="E499" s="49">
        <f t="shared" si="23"/>
        <v>1.3432226921266277</v>
      </c>
      <c r="F499" s="51">
        <v>1.0301616515000001</v>
      </c>
      <c r="G499" s="51">
        <f t="shared" si="24"/>
        <v>29.550899226785809</v>
      </c>
    </row>
    <row r="500" spans="1:7" s="25" customFormat="1" x14ac:dyDescent="0.15">
      <c r="A500" s="2">
        <v>16</v>
      </c>
      <c r="B500" s="7" t="s">
        <v>531</v>
      </c>
      <c r="C500" s="27" t="s">
        <v>24</v>
      </c>
      <c r="D500" s="27">
        <v>12</v>
      </c>
      <c r="E500" s="49">
        <f t="shared" si="23"/>
        <v>5.0622466282609162</v>
      </c>
      <c r="F500" s="51">
        <v>3.8824034000000003</v>
      </c>
      <c r="G500" s="51">
        <f t="shared" si="24"/>
        <v>60.746959539130998</v>
      </c>
    </row>
    <row r="501" spans="1:7" x14ac:dyDescent="0.15">
      <c r="A501" s="2">
        <v>17</v>
      </c>
      <c r="B501" s="7" t="s">
        <v>477</v>
      </c>
      <c r="C501" s="27" t="s">
        <v>24</v>
      </c>
      <c r="D501" s="27">
        <v>12</v>
      </c>
      <c r="E501" s="49">
        <f t="shared" si="23"/>
        <v>1.3432226921266277</v>
      </c>
      <c r="F501" s="49">
        <v>1.0301616515000001</v>
      </c>
      <c r="G501" s="49">
        <f t="shared" si="24"/>
        <v>16.118672305519532</v>
      </c>
    </row>
    <row r="502" spans="1:7" ht="21" x14ac:dyDescent="0.15">
      <c r="A502" s="2">
        <v>18</v>
      </c>
      <c r="B502" s="7" t="s">
        <v>186</v>
      </c>
      <c r="C502" s="27" t="s">
        <v>38</v>
      </c>
      <c r="D502" s="27">
        <v>14</v>
      </c>
      <c r="E502" s="49">
        <f t="shared" si="23"/>
        <v>15.646740763499999</v>
      </c>
      <c r="F502" s="49">
        <v>12</v>
      </c>
      <c r="G502" s="49">
        <f t="shared" si="24"/>
        <v>219.054370689</v>
      </c>
    </row>
    <row r="503" spans="1:7" x14ac:dyDescent="0.15">
      <c r="A503" s="5"/>
      <c r="B503" s="5" t="s">
        <v>57</v>
      </c>
      <c r="C503" s="42"/>
      <c r="D503" s="42"/>
      <c r="E503" s="53">
        <f t="shared" si="23"/>
        <v>0</v>
      </c>
      <c r="F503" s="53"/>
      <c r="G503" s="53">
        <f>SUM(G485:G502)</f>
        <v>2918.8646022158937</v>
      </c>
    </row>
    <row r="504" spans="1:7" s="23" customFormat="1" x14ac:dyDescent="0.15">
      <c r="A504" s="5"/>
      <c r="B504" s="5" t="s">
        <v>1107</v>
      </c>
      <c r="C504" s="42"/>
      <c r="D504" s="42"/>
      <c r="E504" s="53">
        <f t="shared" si="23"/>
        <v>0</v>
      </c>
      <c r="F504" s="53"/>
      <c r="G504" s="53"/>
    </row>
    <row r="505" spans="1:7" x14ac:dyDescent="0.15">
      <c r="A505" s="29">
        <v>1</v>
      </c>
      <c r="B505" s="7" t="s">
        <v>242</v>
      </c>
      <c r="C505" s="27" t="s">
        <v>24</v>
      </c>
      <c r="D505" s="27">
        <v>1</v>
      </c>
      <c r="E505" s="49">
        <f>+F505*$E$11+51</f>
        <v>55.156127702347845</v>
      </c>
      <c r="F505" s="49">
        <f>54.187471-51</f>
        <v>3.1874710000000022</v>
      </c>
      <c r="G505" s="49">
        <f t="shared" ref="G505:G517" si="25">D505*E505</f>
        <v>55.156127702347845</v>
      </c>
    </row>
    <row r="506" spans="1:7" x14ac:dyDescent="0.15">
      <c r="A506" s="29">
        <v>2</v>
      </c>
      <c r="B506" s="7" t="s">
        <v>243</v>
      </c>
      <c r="C506" s="27" t="s">
        <v>24</v>
      </c>
      <c r="D506" s="27">
        <v>1</v>
      </c>
      <c r="E506" s="49">
        <f>+F506*$E$11+99.96</f>
        <v>102.58470699219498</v>
      </c>
      <c r="F506" s="49">
        <f>101.9729741-99.96</f>
        <v>2.0129741000000081</v>
      </c>
      <c r="G506" s="49">
        <f t="shared" si="25"/>
        <v>102.58470699219498</v>
      </c>
    </row>
    <row r="507" spans="1:7" x14ac:dyDescent="0.15">
      <c r="A507" s="29">
        <v>3</v>
      </c>
      <c r="B507" s="7" t="s">
        <v>244</v>
      </c>
      <c r="C507" s="27" t="s">
        <v>24</v>
      </c>
      <c r="D507" s="27">
        <v>1</v>
      </c>
      <c r="E507" s="49">
        <f>+F507*$E$11+30.6</f>
        <v>33.224706992194982</v>
      </c>
      <c r="F507" s="49">
        <f>32.6129741-30.6</f>
        <v>2.012974100000001</v>
      </c>
      <c r="G507" s="49">
        <f t="shared" si="25"/>
        <v>33.224706992194982</v>
      </c>
    </row>
    <row r="508" spans="1:7" x14ac:dyDescent="0.15">
      <c r="A508" s="2">
        <v>4</v>
      </c>
      <c r="B508" s="7" t="s">
        <v>245</v>
      </c>
      <c r="C508" s="27" t="s">
        <v>24</v>
      </c>
      <c r="D508" s="27">
        <v>1</v>
      </c>
      <c r="E508" s="49">
        <f t="shared" si="23"/>
        <v>2.5200028494960729</v>
      </c>
      <c r="F508" s="49">
        <v>1.9326730500000002</v>
      </c>
      <c r="G508" s="49">
        <f t="shared" si="25"/>
        <v>2.5200028494960729</v>
      </c>
    </row>
    <row r="509" spans="1:7" s="25" customFormat="1" x14ac:dyDescent="0.15">
      <c r="A509" s="2">
        <v>5</v>
      </c>
      <c r="B509" s="9" t="s">
        <v>246</v>
      </c>
      <c r="C509" s="27" t="s">
        <v>24</v>
      </c>
      <c r="D509" s="40">
        <v>12</v>
      </c>
      <c r="E509" s="49">
        <f t="shared" si="23"/>
        <v>1.7788255408207576</v>
      </c>
      <c r="F509" s="51">
        <v>1.3642398000000002</v>
      </c>
      <c r="G509" s="51">
        <f t="shared" si="25"/>
        <v>21.345906489849092</v>
      </c>
    </row>
    <row r="510" spans="1:7" x14ac:dyDescent="0.15">
      <c r="A510" s="29">
        <v>6</v>
      </c>
      <c r="B510" s="7" t="s">
        <v>527</v>
      </c>
      <c r="C510" s="27" t="s">
        <v>24</v>
      </c>
      <c r="D510" s="27">
        <v>1</v>
      </c>
      <c r="E510" s="49">
        <f>+F510*$E$11+61.2</f>
        <v>63.223870451812992</v>
      </c>
      <c r="F510" s="49">
        <f>62.7521728-61.2</f>
        <v>1.5521727999999939</v>
      </c>
      <c r="G510" s="49">
        <f t="shared" si="25"/>
        <v>63.223870451812992</v>
      </c>
    </row>
    <row r="511" spans="1:7" x14ac:dyDescent="0.15">
      <c r="A511" s="2">
        <v>7</v>
      </c>
      <c r="B511" s="7" t="s">
        <v>80</v>
      </c>
      <c r="C511" s="27" t="s">
        <v>24</v>
      </c>
      <c r="D511" s="27">
        <v>12</v>
      </c>
      <c r="E511" s="49">
        <f t="shared" si="23"/>
        <v>2.6397670245122784</v>
      </c>
      <c r="F511" s="49">
        <v>2.0245241340000004</v>
      </c>
      <c r="G511" s="49">
        <f t="shared" si="25"/>
        <v>31.677204294147341</v>
      </c>
    </row>
    <row r="512" spans="1:7" x14ac:dyDescent="0.15">
      <c r="A512" s="2">
        <v>8</v>
      </c>
      <c r="B512" s="7" t="s">
        <v>247</v>
      </c>
      <c r="C512" s="27" t="s">
        <v>14</v>
      </c>
      <c r="D512" s="27">
        <v>450</v>
      </c>
      <c r="E512" s="49">
        <f t="shared" si="23"/>
        <v>0.41861252373555252</v>
      </c>
      <c r="F512" s="49">
        <v>0.32104770960000001</v>
      </c>
      <c r="G512" s="49">
        <f t="shared" si="25"/>
        <v>188.37563568099864</v>
      </c>
    </row>
    <row r="513" spans="1:7" x14ac:dyDescent="0.15">
      <c r="A513" s="2">
        <v>9</v>
      </c>
      <c r="B513" s="7" t="s">
        <v>81</v>
      </c>
      <c r="C513" s="27" t="s">
        <v>24</v>
      </c>
      <c r="D513" s="27">
        <v>24</v>
      </c>
      <c r="E513" s="49">
        <f t="shared" si="23"/>
        <v>7.411773086753155</v>
      </c>
      <c r="F513" s="49">
        <v>5.6843325</v>
      </c>
      <c r="G513" s="49">
        <f t="shared" si="25"/>
        <v>177.88255408207573</v>
      </c>
    </row>
    <row r="514" spans="1:7" x14ac:dyDescent="0.15">
      <c r="A514" s="2">
        <v>10</v>
      </c>
      <c r="B514" s="7" t="s">
        <v>56</v>
      </c>
      <c r="C514" s="27" t="s">
        <v>24</v>
      </c>
      <c r="D514" s="27">
        <v>1100</v>
      </c>
      <c r="E514" s="49">
        <f t="shared" si="23"/>
        <v>7.4117730867531558E-3</v>
      </c>
      <c r="F514" s="49">
        <v>5.6843325000000009E-3</v>
      </c>
      <c r="G514" s="49">
        <f t="shared" si="25"/>
        <v>8.152950395428471</v>
      </c>
    </row>
    <row r="515" spans="1:7" ht="21" x14ac:dyDescent="0.15">
      <c r="A515" s="2">
        <v>11</v>
      </c>
      <c r="B515" s="7" t="s">
        <v>976</v>
      </c>
      <c r="C515" s="27" t="s">
        <v>14</v>
      </c>
      <c r="D515" s="27">
        <v>450</v>
      </c>
      <c r="E515" s="49">
        <f t="shared" si="23"/>
        <v>0.55634646730554049</v>
      </c>
      <c r="F515" s="49">
        <v>0.42668040000000007</v>
      </c>
      <c r="G515" s="49">
        <f t="shared" si="25"/>
        <v>250.35591028749323</v>
      </c>
    </row>
    <row r="516" spans="1:7" s="25" customFormat="1" x14ac:dyDescent="0.15">
      <c r="A516" s="2">
        <v>12</v>
      </c>
      <c r="B516" s="9" t="s">
        <v>528</v>
      </c>
      <c r="C516" s="40" t="s">
        <v>24</v>
      </c>
      <c r="D516" s="40">
        <v>18</v>
      </c>
      <c r="E516" s="49">
        <f t="shared" si="23"/>
        <v>0.68621857506784345</v>
      </c>
      <c r="F516" s="51">
        <v>0.52628359000000002</v>
      </c>
      <c r="G516" s="51">
        <f t="shared" si="25"/>
        <v>12.351934351221182</v>
      </c>
    </row>
    <row r="517" spans="1:7" s="25" customFormat="1" x14ac:dyDescent="0.15">
      <c r="A517" s="2">
        <v>13</v>
      </c>
      <c r="B517" s="9" t="s">
        <v>477</v>
      </c>
      <c r="C517" s="40" t="s">
        <v>24</v>
      </c>
      <c r="D517" s="40">
        <v>18</v>
      </c>
      <c r="E517" s="49">
        <f t="shared" si="23"/>
        <v>1.3432226921266277</v>
      </c>
      <c r="F517" s="51">
        <v>1.0301616515000001</v>
      </c>
      <c r="G517" s="51">
        <f t="shared" si="25"/>
        <v>24.178008458279297</v>
      </c>
    </row>
    <row r="518" spans="1:7" x14ac:dyDescent="0.15">
      <c r="A518" s="5"/>
      <c r="B518" s="5" t="s">
        <v>57</v>
      </c>
      <c r="C518" s="42"/>
      <c r="D518" s="42"/>
      <c r="E518" s="53">
        <f t="shared" si="23"/>
        <v>0</v>
      </c>
      <c r="F518" s="53"/>
      <c r="G518" s="53">
        <f>SUM(G505:G517)</f>
        <v>971.02951902753989</v>
      </c>
    </row>
    <row r="519" spans="1:7" s="23" customFormat="1" x14ac:dyDescent="0.15">
      <c r="A519" s="5"/>
      <c r="B519" s="5" t="s">
        <v>1108</v>
      </c>
      <c r="C519" s="42"/>
      <c r="D519" s="42"/>
      <c r="E519" s="53">
        <f t="shared" si="23"/>
        <v>0</v>
      </c>
      <c r="F519" s="53"/>
      <c r="G519" s="53"/>
    </row>
    <row r="520" spans="1:7" ht="21" x14ac:dyDescent="0.15">
      <c r="A520" s="29">
        <v>1</v>
      </c>
      <c r="B520" s="7" t="s">
        <v>237</v>
      </c>
      <c r="C520" s="27" t="s">
        <v>24</v>
      </c>
      <c r="D520" s="27">
        <v>1</v>
      </c>
      <c r="E520" s="49">
        <f>+F520*$E$11+112.5</f>
        <v>116.45287197619726</v>
      </c>
      <c r="F520" s="49">
        <f>115.5315875-112.5</f>
        <v>3.0315875000000005</v>
      </c>
      <c r="G520" s="49">
        <f t="shared" ref="G520:G539" si="26">D520*E520</f>
        <v>116.45287197619726</v>
      </c>
    </row>
    <row r="521" spans="1:7" x14ac:dyDescent="0.15">
      <c r="A521" s="2">
        <v>2</v>
      </c>
      <c r="B521" s="7" t="s">
        <v>943</v>
      </c>
      <c r="C521" s="27" t="s">
        <v>24</v>
      </c>
      <c r="D521" s="27">
        <v>2</v>
      </c>
      <c r="E521" s="49">
        <f t="shared" si="23"/>
        <v>5.9827408016661963</v>
      </c>
      <c r="F521" s="49">
        <v>4.5883606500000003</v>
      </c>
      <c r="G521" s="49">
        <f t="shared" si="26"/>
        <v>11.965481603332393</v>
      </c>
    </row>
    <row r="522" spans="1:7" x14ac:dyDescent="0.15">
      <c r="A522" s="2">
        <v>3</v>
      </c>
      <c r="B522" s="7" t="s">
        <v>944</v>
      </c>
      <c r="C522" s="27" t="s">
        <v>24</v>
      </c>
      <c r="D522" s="27">
        <v>1</v>
      </c>
      <c r="E522" s="49">
        <f t="shared" si="23"/>
        <v>10.812736833431236</v>
      </c>
      <c r="F522" s="49">
        <v>8.2926434305000001</v>
      </c>
      <c r="G522" s="49">
        <f t="shared" si="26"/>
        <v>10.812736833431236</v>
      </c>
    </row>
    <row r="523" spans="1:7" ht="21" x14ac:dyDescent="0.15">
      <c r="A523" s="2">
        <v>4</v>
      </c>
      <c r="B523" s="7" t="s">
        <v>945</v>
      </c>
      <c r="C523" s="27" t="s">
        <v>14</v>
      </c>
      <c r="D523" s="27">
        <v>5</v>
      </c>
      <c r="E523" s="49">
        <f t="shared" si="23"/>
        <v>2.0407454682459041</v>
      </c>
      <c r="F523" s="49">
        <v>1.5651148049999999</v>
      </c>
      <c r="G523" s="49">
        <f t="shared" si="26"/>
        <v>10.20372734122952</v>
      </c>
    </row>
    <row r="524" spans="1:7" ht="21" x14ac:dyDescent="0.15">
      <c r="A524" s="2">
        <v>5</v>
      </c>
      <c r="B524" s="7" t="s">
        <v>946</v>
      </c>
      <c r="C524" s="27" t="s">
        <v>14</v>
      </c>
      <c r="D524" s="27">
        <v>7</v>
      </c>
      <c r="E524" s="49">
        <f t="shared" si="23"/>
        <v>2.174157383807461</v>
      </c>
      <c r="F524" s="49">
        <v>1.6674327899999999</v>
      </c>
      <c r="G524" s="49">
        <f t="shared" si="26"/>
        <v>15.219101686652227</v>
      </c>
    </row>
    <row r="525" spans="1:7" x14ac:dyDescent="0.15">
      <c r="A525" s="2">
        <v>6</v>
      </c>
      <c r="B525" s="7" t="s">
        <v>524</v>
      </c>
      <c r="C525" s="27" t="s">
        <v>24</v>
      </c>
      <c r="D525" s="27">
        <v>1</v>
      </c>
      <c r="E525" s="49">
        <f t="shared" si="23"/>
        <v>29.317990797627743</v>
      </c>
      <c r="F525" s="49">
        <v>22.484931199999998</v>
      </c>
      <c r="G525" s="49">
        <f t="shared" si="26"/>
        <v>29.317990797627743</v>
      </c>
    </row>
    <row r="526" spans="1:7" x14ac:dyDescent="0.15">
      <c r="A526" s="2">
        <v>7</v>
      </c>
      <c r="B526" s="9" t="s">
        <v>365</v>
      </c>
      <c r="C526" s="27" t="s">
        <v>24</v>
      </c>
      <c r="D526" s="27">
        <v>1</v>
      </c>
      <c r="E526" s="49">
        <f t="shared" si="23"/>
        <v>14.638275143682533</v>
      </c>
      <c r="F526" s="49">
        <v>11.226574555000001</v>
      </c>
      <c r="G526" s="49">
        <f t="shared" si="26"/>
        <v>14.638275143682533</v>
      </c>
    </row>
    <row r="527" spans="1:7" x14ac:dyDescent="0.15">
      <c r="A527" s="2">
        <v>8</v>
      </c>
      <c r="B527" s="7" t="s">
        <v>947</v>
      </c>
      <c r="C527" s="27" t="s">
        <v>36</v>
      </c>
      <c r="D527" s="27">
        <v>1</v>
      </c>
      <c r="E527" s="49">
        <f t="shared" ref="E527:E569" si="27">+F527*$E$11</f>
        <v>31.471243297631428</v>
      </c>
      <c r="F527" s="49">
        <v>24.136331347200002</v>
      </c>
      <c r="G527" s="49">
        <f t="shared" si="26"/>
        <v>31.471243297631428</v>
      </c>
    </row>
    <row r="528" spans="1:7" x14ac:dyDescent="0.15">
      <c r="A528" s="2">
        <v>9</v>
      </c>
      <c r="B528" s="7" t="s">
        <v>366</v>
      </c>
      <c r="C528" s="27" t="s">
        <v>14</v>
      </c>
      <c r="D528" s="27">
        <v>17</v>
      </c>
      <c r="E528" s="49">
        <f t="shared" si="27"/>
        <v>0.79057439523945083</v>
      </c>
      <c r="F528" s="49">
        <v>0.60631749999999995</v>
      </c>
      <c r="G528" s="49">
        <f t="shared" si="26"/>
        <v>13.439764719070665</v>
      </c>
    </row>
    <row r="529" spans="1:7" x14ac:dyDescent="0.15">
      <c r="A529" s="2">
        <v>10</v>
      </c>
      <c r="B529" s="7" t="s">
        <v>647</v>
      </c>
      <c r="C529" s="27" t="s">
        <v>14</v>
      </c>
      <c r="D529" s="27">
        <v>12</v>
      </c>
      <c r="E529" s="49">
        <f t="shared" si="27"/>
        <v>0.15282406404821902</v>
      </c>
      <c r="F529" s="49">
        <v>0.1172058</v>
      </c>
      <c r="G529" s="49">
        <f t="shared" si="26"/>
        <v>1.8338887685786283</v>
      </c>
    </row>
    <row r="530" spans="1:7" x14ac:dyDescent="0.15">
      <c r="A530" s="2">
        <v>11</v>
      </c>
      <c r="B530" s="7" t="s">
        <v>238</v>
      </c>
      <c r="C530" s="27" t="s">
        <v>16</v>
      </c>
      <c r="D530" s="27">
        <v>1</v>
      </c>
      <c r="E530" s="49">
        <f t="shared" si="27"/>
        <v>2.9057259483503008</v>
      </c>
      <c r="F530" s="49">
        <v>2.2284967781625005</v>
      </c>
      <c r="G530" s="49">
        <f t="shared" si="26"/>
        <v>2.9057259483503008</v>
      </c>
    </row>
    <row r="531" spans="1:7" s="25" customFormat="1" x14ac:dyDescent="0.15">
      <c r="A531" s="2">
        <v>12</v>
      </c>
      <c r="B531" s="9" t="s">
        <v>239</v>
      </c>
      <c r="C531" s="40" t="s">
        <v>14</v>
      </c>
      <c r="D531" s="40">
        <v>3</v>
      </c>
      <c r="E531" s="49">
        <f t="shared" si="27"/>
        <v>4.4470638520518939</v>
      </c>
      <c r="F531" s="51">
        <v>3.4105995000000005</v>
      </c>
      <c r="G531" s="51">
        <f t="shared" si="26"/>
        <v>13.341191556155682</v>
      </c>
    </row>
    <row r="532" spans="1:7" s="25" customFormat="1" x14ac:dyDescent="0.15">
      <c r="A532" s="2">
        <v>13</v>
      </c>
      <c r="B532" s="7" t="s">
        <v>525</v>
      </c>
      <c r="C532" s="27" t="s">
        <v>24</v>
      </c>
      <c r="D532" s="27">
        <v>2</v>
      </c>
      <c r="E532" s="49">
        <f t="shared" si="27"/>
        <v>5.0622466282609162</v>
      </c>
      <c r="F532" s="51">
        <v>3.8824034000000003</v>
      </c>
      <c r="G532" s="51">
        <f t="shared" si="26"/>
        <v>10.124493256521832</v>
      </c>
    </row>
    <row r="533" spans="1:7" s="25" customFormat="1" x14ac:dyDescent="0.15">
      <c r="A533" s="2">
        <v>14</v>
      </c>
      <c r="B533" s="7" t="s">
        <v>526</v>
      </c>
      <c r="C533" s="27" t="s">
        <v>24</v>
      </c>
      <c r="D533" s="27">
        <v>1</v>
      </c>
      <c r="E533" s="49">
        <f t="shared" si="27"/>
        <v>5.0622466282609162</v>
      </c>
      <c r="F533" s="51">
        <v>3.8824034000000003</v>
      </c>
      <c r="G533" s="51">
        <f t="shared" si="26"/>
        <v>5.0622466282609162</v>
      </c>
    </row>
    <row r="534" spans="1:7" x14ac:dyDescent="0.15">
      <c r="A534" s="2">
        <v>15</v>
      </c>
      <c r="B534" s="7" t="s">
        <v>477</v>
      </c>
      <c r="C534" s="27" t="s">
        <v>24</v>
      </c>
      <c r="D534" s="27">
        <v>3</v>
      </c>
      <c r="E534" s="49">
        <f t="shared" si="27"/>
        <v>1.3432226921266277</v>
      </c>
      <c r="F534" s="49">
        <v>1.0301616515000001</v>
      </c>
      <c r="G534" s="49">
        <f t="shared" si="26"/>
        <v>4.0296680763798829</v>
      </c>
    </row>
    <row r="535" spans="1:7" x14ac:dyDescent="0.15">
      <c r="A535" s="2">
        <v>16</v>
      </c>
      <c r="B535" s="7" t="s">
        <v>948</v>
      </c>
      <c r="C535" s="27" t="s">
        <v>14</v>
      </c>
      <c r="D535" s="27">
        <v>0.5</v>
      </c>
      <c r="E535" s="49">
        <f t="shared" si="27"/>
        <v>9.6019574049584548</v>
      </c>
      <c r="F535" s="49">
        <v>7.3640568730000009</v>
      </c>
      <c r="G535" s="49">
        <f t="shared" si="26"/>
        <v>4.8009787024792274</v>
      </c>
    </row>
    <row r="536" spans="1:7" x14ac:dyDescent="0.15">
      <c r="A536" s="2">
        <v>17</v>
      </c>
      <c r="B536" s="7" t="s">
        <v>367</v>
      </c>
      <c r="C536" s="27" t="s">
        <v>15</v>
      </c>
      <c r="D536" s="27">
        <v>3.0000000000000001E-3</v>
      </c>
      <c r="E536" s="49">
        <f t="shared" si="27"/>
        <v>211.86416131898582</v>
      </c>
      <c r="F536" s="49">
        <v>162.48559200000003</v>
      </c>
      <c r="G536" s="49">
        <f t="shared" si="26"/>
        <v>0.63559248395695744</v>
      </c>
    </row>
    <row r="537" spans="1:7" s="25" customFormat="1" x14ac:dyDescent="0.15">
      <c r="A537" s="2">
        <v>18</v>
      </c>
      <c r="B537" s="9" t="s">
        <v>240</v>
      </c>
      <c r="C537" s="40" t="s">
        <v>4</v>
      </c>
      <c r="D537" s="40">
        <v>7</v>
      </c>
      <c r="E537" s="49">
        <f t="shared" si="27"/>
        <v>0.83349645887597046</v>
      </c>
      <c r="F537" s="51">
        <v>0.63923584200000005</v>
      </c>
      <c r="G537" s="51">
        <f t="shared" si="26"/>
        <v>5.8344752121317933</v>
      </c>
    </row>
    <row r="538" spans="1:7" x14ac:dyDescent="0.15">
      <c r="A538" s="2">
        <v>19</v>
      </c>
      <c r="B538" s="9" t="s">
        <v>241</v>
      </c>
      <c r="C538" s="27" t="s">
        <v>24</v>
      </c>
      <c r="D538" s="27">
        <v>2</v>
      </c>
      <c r="E538" s="49">
        <f t="shared" si="27"/>
        <v>2.4950842647947531</v>
      </c>
      <c r="F538" s="49">
        <v>1.9135621680000001</v>
      </c>
      <c r="G538" s="49">
        <f t="shared" si="26"/>
        <v>4.9901685295895062</v>
      </c>
    </row>
    <row r="539" spans="1:7" x14ac:dyDescent="0.15">
      <c r="A539" s="2">
        <v>20</v>
      </c>
      <c r="B539" s="9" t="s">
        <v>79</v>
      </c>
      <c r="C539" s="27" t="s">
        <v>14</v>
      </c>
      <c r="D539" s="27">
        <v>15</v>
      </c>
      <c r="E539" s="49">
        <f t="shared" si="27"/>
        <v>0.65336185622646392</v>
      </c>
      <c r="F539" s="49">
        <v>0.50108469189999993</v>
      </c>
      <c r="G539" s="49">
        <f t="shared" si="26"/>
        <v>9.8004278433969585</v>
      </c>
    </row>
    <row r="540" spans="1:7" x14ac:dyDescent="0.15">
      <c r="A540" s="5"/>
      <c r="B540" s="5" t="s">
        <v>57</v>
      </c>
      <c r="C540" s="42"/>
      <c r="D540" s="42"/>
      <c r="E540" s="53">
        <f t="shared" si="27"/>
        <v>0</v>
      </c>
      <c r="F540" s="53"/>
      <c r="G540" s="53">
        <f>SUM(G520:G539)</f>
        <v>316.88005040465674</v>
      </c>
    </row>
    <row r="541" spans="1:7" s="23" customFormat="1" ht="21" x14ac:dyDescent="0.15">
      <c r="A541" s="5"/>
      <c r="B541" s="5" t="s">
        <v>1109</v>
      </c>
      <c r="C541" s="42"/>
      <c r="D541" s="42"/>
      <c r="E541" s="53">
        <f t="shared" si="27"/>
        <v>0</v>
      </c>
      <c r="F541" s="53"/>
      <c r="G541" s="53"/>
    </row>
    <row r="542" spans="1:7" x14ac:dyDescent="0.15">
      <c r="A542" s="29">
        <v>1</v>
      </c>
      <c r="B542" s="9" t="s">
        <v>233</v>
      </c>
      <c r="C542" s="40" t="s">
        <v>24</v>
      </c>
      <c r="D542" s="40">
        <v>2</v>
      </c>
      <c r="E542" s="49">
        <f>+F542*$E$11+469.48356</f>
        <v>483.93654519434136</v>
      </c>
      <c r="F542" s="49">
        <f>480.5680296-469.48356</f>
        <v>11.084469599999977</v>
      </c>
      <c r="G542" s="49">
        <f t="shared" ref="G542:G566" si="28">D542*E542</f>
        <v>967.87309038868273</v>
      </c>
    </row>
    <row r="543" spans="1:7" ht="21" x14ac:dyDescent="0.15">
      <c r="A543" s="29">
        <v>2</v>
      </c>
      <c r="B543" s="7" t="s">
        <v>234</v>
      </c>
      <c r="C543" s="27" t="s">
        <v>24</v>
      </c>
      <c r="D543" s="27">
        <v>2</v>
      </c>
      <c r="E543" s="49">
        <f>+F543*$E$11+190</f>
        <v>216.47723947649814</v>
      </c>
      <c r="F543" s="49">
        <f>210.3062656-190</f>
        <v>20.306265599999989</v>
      </c>
      <c r="G543" s="49">
        <f t="shared" si="28"/>
        <v>432.95447895299628</v>
      </c>
    </row>
    <row r="544" spans="1:7" s="25" customFormat="1" x14ac:dyDescent="0.15">
      <c r="A544" s="2">
        <v>3</v>
      </c>
      <c r="B544" s="9" t="s">
        <v>522</v>
      </c>
      <c r="C544" s="40" t="s">
        <v>24</v>
      </c>
      <c r="D544" s="40">
        <v>1</v>
      </c>
      <c r="E544" s="49">
        <f t="shared" si="27"/>
        <v>45.161748801346427</v>
      </c>
      <c r="F544" s="51">
        <v>34.636030200000008</v>
      </c>
      <c r="G544" s="51">
        <f t="shared" si="28"/>
        <v>45.161748801346427</v>
      </c>
    </row>
    <row r="545" spans="1:7" x14ac:dyDescent="0.15">
      <c r="A545" s="2">
        <v>4</v>
      </c>
      <c r="B545" s="7" t="s">
        <v>949</v>
      </c>
      <c r="C545" s="27" t="s">
        <v>24</v>
      </c>
      <c r="D545" s="27">
        <v>1</v>
      </c>
      <c r="E545" s="49">
        <f t="shared" si="27"/>
        <v>70.294385088775186</v>
      </c>
      <c r="F545" s="49">
        <v>53.911075400000016</v>
      </c>
      <c r="G545" s="49">
        <f t="shared" si="28"/>
        <v>70.294385088775186</v>
      </c>
    </row>
    <row r="546" spans="1:7" x14ac:dyDescent="0.15">
      <c r="A546" s="2">
        <v>5</v>
      </c>
      <c r="B546" s="7" t="s">
        <v>950</v>
      </c>
      <c r="C546" s="27" t="s">
        <v>24</v>
      </c>
      <c r="D546" s="27">
        <v>1</v>
      </c>
      <c r="E546" s="49">
        <f t="shared" si="27"/>
        <v>70.294385088775186</v>
      </c>
      <c r="F546" s="49">
        <v>53.911075400000016</v>
      </c>
      <c r="G546" s="49">
        <f t="shared" si="28"/>
        <v>70.294385088775186</v>
      </c>
    </row>
    <row r="547" spans="1:7" s="25" customFormat="1" x14ac:dyDescent="0.15">
      <c r="A547" s="2">
        <v>6</v>
      </c>
      <c r="B547" s="9" t="s">
        <v>523</v>
      </c>
      <c r="C547" s="27" t="s">
        <v>24</v>
      </c>
      <c r="D547" s="40">
        <v>2</v>
      </c>
      <c r="E547" s="49">
        <f t="shared" si="27"/>
        <v>5.8427102058864415</v>
      </c>
      <c r="F547" s="51">
        <v>4.4809665815000006</v>
      </c>
      <c r="G547" s="51">
        <f t="shared" si="28"/>
        <v>11.685420411772883</v>
      </c>
    </row>
    <row r="548" spans="1:7" s="25" customFormat="1" x14ac:dyDescent="0.15">
      <c r="A548" s="2">
        <v>7</v>
      </c>
      <c r="B548" s="9" t="s">
        <v>77</v>
      </c>
      <c r="C548" s="27" t="s">
        <v>24</v>
      </c>
      <c r="D548" s="40">
        <v>2</v>
      </c>
      <c r="E548" s="49">
        <f t="shared" si="27"/>
        <v>4.5248969510617307</v>
      </c>
      <c r="F548" s="51">
        <v>3.4702922630000002</v>
      </c>
      <c r="G548" s="51">
        <f t="shared" si="28"/>
        <v>9.0497939021234615</v>
      </c>
    </row>
    <row r="549" spans="1:7" ht="31.5" x14ac:dyDescent="0.15">
      <c r="A549" s="2">
        <v>8</v>
      </c>
      <c r="B549" s="7" t="s">
        <v>911</v>
      </c>
      <c r="C549" s="27" t="s">
        <v>14</v>
      </c>
      <c r="D549" s="27">
        <v>4</v>
      </c>
      <c r="E549" s="49">
        <f t="shared" si="27"/>
        <v>2.4870864443365979</v>
      </c>
      <c r="F549" s="49">
        <v>1.9074283765</v>
      </c>
      <c r="G549" s="49">
        <f t="shared" si="28"/>
        <v>9.9483457773463915</v>
      </c>
    </row>
    <row r="550" spans="1:7" ht="31.5" x14ac:dyDescent="0.15">
      <c r="A550" s="2">
        <v>9</v>
      </c>
      <c r="B550" s="7" t="s">
        <v>910</v>
      </c>
      <c r="C550" s="27" t="s">
        <v>14</v>
      </c>
      <c r="D550" s="27">
        <v>9</v>
      </c>
      <c r="E550" s="49">
        <f t="shared" si="27"/>
        <v>2.1807832020036009</v>
      </c>
      <c r="F550" s="49">
        <v>1.67251434785</v>
      </c>
      <c r="G550" s="49">
        <f t="shared" si="28"/>
        <v>19.627048818032407</v>
      </c>
    </row>
    <row r="551" spans="1:7" ht="31.5" x14ac:dyDescent="0.15">
      <c r="A551" s="2">
        <v>10</v>
      </c>
      <c r="B551" s="7" t="s">
        <v>909</v>
      </c>
      <c r="C551" s="27" t="s">
        <v>14</v>
      </c>
      <c r="D551" s="27">
        <v>23</v>
      </c>
      <c r="E551" s="49">
        <f t="shared" si="27"/>
        <v>2.5500857196764528</v>
      </c>
      <c r="F551" s="49">
        <v>1.9557445923499999</v>
      </c>
      <c r="G551" s="49">
        <f t="shared" si="28"/>
        <v>58.651971552558415</v>
      </c>
    </row>
    <row r="552" spans="1:7" ht="31.5" x14ac:dyDescent="0.15">
      <c r="A552" s="2">
        <v>11</v>
      </c>
      <c r="B552" s="7" t="s">
        <v>951</v>
      </c>
      <c r="C552" s="27" t="s">
        <v>14</v>
      </c>
      <c r="D552" s="27">
        <v>16</v>
      </c>
      <c r="E552" s="49">
        <f t="shared" si="27"/>
        <v>5.116983289632576</v>
      </c>
      <c r="F552" s="49">
        <v>3.9243827455000009</v>
      </c>
      <c r="G552" s="49">
        <f t="shared" si="28"/>
        <v>81.871732634121216</v>
      </c>
    </row>
    <row r="553" spans="1:7" ht="31.5" x14ac:dyDescent="0.15">
      <c r="A553" s="2">
        <v>12</v>
      </c>
      <c r="B553" s="7" t="s">
        <v>952</v>
      </c>
      <c r="C553" s="27" t="s">
        <v>14</v>
      </c>
      <c r="D553" s="27">
        <v>22</v>
      </c>
      <c r="E553" s="49">
        <f t="shared" si="27"/>
        <v>7.4124094146000266</v>
      </c>
      <c r="F553" s="49">
        <v>5.6848205207499998</v>
      </c>
      <c r="G553" s="49">
        <f t="shared" si="28"/>
        <v>163.07300712120059</v>
      </c>
    </row>
    <row r="554" spans="1:7" x14ac:dyDescent="0.15">
      <c r="A554" s="2">
        <v>13</v>
      </c>
      <c r="B554" s="7" t="s">
        <v>235</v>
      </c>
      <c r="C554" s="27" t="s">
        <v>24</v>
      </c>
      <c r="D554" s="27">
        <v>112</v>
      </c>
      <c r="E554" s="49">
        <f t="shared" si="27"/>
        <v>0.4447063852051894</v>
      </c>
      <c r="F554" s="49">
        <v>0.34105995000000006</v>
      </c>
      <c r="G554" s="49">
        <f t="shared" si="28"/>
        <v>49.80711514298121</v>
      </c>
    </row>
    <row r="555" spans="1:7" x14ac:dyDescent="0.15">
      <c r="A555" s="2">
        <v>14</v>
      </c>
      <c r="B555" s="7" t="s">
        <v>236</v>
      </c>
      <c r="C555" s="27" t="s">
        <v>24</v>
      </c>
      <c r="D555" s="27">
        <v>68</v>
      </c>
      <c r="E555" s="49">
        <f t="shared" si="27"/>
        <v>0.7530361456141208</v>
      </c>
      <c r="F555" s="49">
        <v>0.57752818200000022</v>
      </c>
      <c r="G555" s="49">
        <f t="shared" si="28"/>
        <v>51.206457901760217</v>
      </c>
    </row>
    <row r="556" spans="1:7" s="25" customFormat="1" x14ac:dyDescent="0.15">
      <c r="A556" s="2">
        <v>15</v>
      </c>
      <c r="B556" s="7" t="s">
        <v>953</v>
      </c>
      <c r="C556" s="27" t="s">
        <v>24</v>
      </c>
      <c r="D556" s="40">
        <v>3</v>
      </c>
      <c r="E556" s="49">
        <f t="shared" si="27"/>
        <v>4.6649275468414855</v>
      </c>
      <c r="F556" s="51">
        <v>3.5776863315000003</v>
      </c>
      <c r="G556" s="51">
        <f t="shared" si="28"/>
        <v>13.994782640524456</v>
      </c>
    </row>
    <row r="557" spans="1:7" x14ac:dyDescent="0.15">
      <c r="A557" s="2">
        <v>16</v>
      </c>
      <c r="B557" s="7" t="s">
        <v>954</v>
      </c>
      <c r="C557" s="27" t="s">
        <v>24</v>
      </c>
      <c r="D557" s="27">
        <v>3</v>
      </c>
      <c r="E557" s="49">
        <f t="shared" si="27"/>
        <v>5.6121521473285378</v>
      </c>
      <c r="F557" s="49">
        <v>4.3041440249999994</v>
      </c>
      <c r="G557" s="49">
        <f t="shared" si="28"/>
        <v>16.836456441985614</v>
      </c>
    </row>
    <row r="558" spans="1:7" x14ac:dyDescent="0.15">
      <c r="A558" s="2">
        <v>17</v>
      </c>
      <c r="B558" s="7" t="s">
        <v>955</v>
      </c>
      <c r="C558" s="27" t="s">
        <v>24</v>
      </c>
      <c r="D558" s="27">
        <v>8</v>
      </c>
      <c r="E558" s="49">
        <f t="shared" si="27"/>
        <v>7.0945067646791697</v>
      </c>
      <c r="F558" s="49">
        <v>5.4410105250000003</v>
      </c>
      <c r="G558" s="49">
        <f t="shared" si="28"/>
        <v>56.756054117433358</v>
      </c>
    </row>
    <row r="559" spans="1:7" x14ac:dyDescent="0.15">
      <c r="A559" s="2">
        <v>18</v>
      </c>
      <c r="B559" s="7" t="s">
        <v>956</v>
      </c>
      <c r="C559" s="27" t="s">
        <v>24</v>
      </c>
      <c r="D559" s="27">
        <v>4</v>
      </c>
      <c r="E559" s="49">
        <f t="shared" si="27"/>
        <v>12.665680105119526</v>
      </c>
      <c r="F559" s="49">
        <v>9.713726555500001</v>
      </c>
      <c r="G559" s="49">
        <f t="shared" si="28"/>
        <v>50.662720420478102</v>
      </c>
    </row>
    <row r="560" spans="1:7" x14ac:dyDescent="0.15">
      <c r="A560" s="2">
        <v>19</v>
      </c>
      <c r="B560" s="7" t="s">
        <v>957</v>
      </c>
      <c r="C560" s="27" t="s">
        <v>24</v>
      </c>
      <c r="D560" s="27">
        <v>8</v>
      </c>
      <c r="E560" s="49">
        <f t="shared" si="27"/>
        <v>18.841169441002258</v>
      </c>
      <c r="F560" s="49">
        <v>14.449912394500004</v>
      </c>
      <c r="G560" s="49">
        <f t="shared" si="28"/>
        <v>150.72935552801806</v>
      </c>
    </row>
    <row r="561" spans="1:7" x14ac:dyDescent="0.15">
      <c r="A561" s="2">
        <v>20</v>
      </c>
      <c r="B561" s="7" t="s">
        <v>958</v>
      </c>
      <c r="C561" s="27" t="s">
        <v>24</v>
      </c>
      <c r="D561" s="27">
        <v>3</v>
      </c>
      <c r="E561" s="49">
        <f t="shared" si="27"/>
        <v>10.446595242945632</v>
      </c>
      <c r="F561" s="49">
        <v>8.0118374050000014</v>
      </c>
      <c r="G561" s="49">
        <f t="shared" si="28"/>
        <v>31.339785728836894</v>
      </c>
    </row>
    <row r="562" spans="1:7" x14ac:dyDescent="0.15">
      <c r="A562" s="2">
        <v>21</v>
      </c>
      <c r="B562" s="7" t="s">
        <v>959</v>
      </c>
      <c r="C562" s="27" t="s">
        <v>24</v>
      </c>
      <c r="D562" s="27">
        <v>1</v>
      </c>
      <c r="E562" s="49">
        <f t="shared" si="27"/>
        <v>5.4599543101781061</v>
      </c>
      <c r="F562" s="49">
        <v>4.1874184989999996</v>
      </c>
      <c r="G562" s="49">
        <f t="shared" si="28"/>
        <v>5.4599543101781061</v>
      </c>
    </row>
    <row r="563" spans="1:7" x14ac:dyDescent="0.15">
      <c r="A563" s="2">
        <v>22</v>
      </c>
      <c r="B563" s="7" t="s">
        <v>364</v>
      </c>
      <c r="C563" s="27" t="s">
        <v>24</v>
      </c>
      <c r="D563" s="27">
        <v>2</v>
      </c>
      <c r="E563" s="49">
        <f t="shared" si="27"/>
        <v>5.1981117376315051</v>
      </c>
      <c r="F563" s="49">
        <v>3.9866028200000003</v>
      </c>
      <c r="G563" s="49">
        <f t="shared" si="28"/>
        <v>10.39622347526301</v>
      </c>
    </row>
    <row r="564" spans="1:7" x14ac:dyDescent="0.15">
      <c r="A564" s="2">
        <v>23</v>
      </c>
      <c r="B564" s="7" t="s">
        <v>78</v>
      </c>
      <c r="C564" s="27" t="s">
        <v>24</v>
      </c>
      <c r="D564" s="27">
        <v>2</v>
      </c>
      <c r="E564" s="49">
        <f t="shared" si="27"/>
        <v>6.2763887747209912</v>
      </c>
      <c r="F564" s="49">
        <v>4.8135689365000003</v>
      </c>
      <c r="G564" s="49">
        <f t="shared" si="28"/>
        <v>12.552777549441982</v>
      </c>
    </row>
    <row r="565" spans="1:7" x14ac:dyDescent="0.15">
      <c r="A565" s="2">
        <v>24</v>
      </c>
      <c r="B565" s="7" t="s">
        <v>960</v>
      </c>
      <c r="C565" s="27" t="s">
        <v>24</v>
      </c>
      <c r="D565" s="27">
        <v>1</v>
      </c>
      <c r="E565" s="49">
        <f t="shared" si="27"/>
        <v>12.665680105119526</v>
      </c>
      <c r="F565" s="49">
        <v>9.713726555500001</v>
      </c>
      <c r="G565" s="49">
        <f t="shared" si="28"/>
        <v>12.665680105119526</v>
      </c>
    </row>
    <row r="566" spans="1:7" x14ac:dyDescent="0.15">
      <c r="A566" s="2">
        <v>25</v>
      </c>
      <c r="B566" s="7" t="s">
        <v>961</v>
      </c>
      <c r="C566" s="27" t="s">
        <v>24</v>
      </c>
      <c r="D566" s="27">
        <v>2</v>
      </c>
      <c r="E566" s="49">
        <f t="shared" si="27"/>
        <v>18.841169441002258</v>
      </c>
      <c r="F566" s="49">
        <v>14.449912394500004</v>
      </c>
      <c r="G566" s="49">
        <f t="shared" si="28"/>
        <v>37.682338882004515</v>
      </c>
    </row>
    <row r="567" spans="1:7" x14ac:dyDescent="0.15">
      <c r="A567" s="5"/>
      <c r="B567" s="5" t="s">
        <v>57</v>
      </c>
      <c r="C567" s="42"/>
      <c r="D567" s="42"/>
      <c r="E567" s="53">
        <f t="shared" si="27"/>
        <v>0</v>
      </c>
      <c r="F567" s="53"/>
      <c r="G567" s="53">
        <f>SUM(G542:G566)</f>
        <v>2440.5751107817564</v>
      </c>
    </row>
    <row r="568" spans="1:7" s="23" customFormat="1" x14ac:dyDescent="0.15">
      <c r="A568" s="5"/>
      <c r="B568" s="5" t="s">
        <v>1110</v>
      </c>
      <c r="C568" s="42"/>
      <c r="D568" s="42"/>
      <c r="E568" s="53">
        <f t="shared" si="27"/>
        <v>0</v>
      </c>
      <c r="F568" s="53"/>
      <c r="G568" s="53"/>
    </row>
    <row r="569" spans="1:7" s="25" customFormat="1" x14ac:dyDescent="0.15">
      <c r="A569" s="11"/>
      <c r="B569" s="12" t="s">
        <v>778</v>
      </c>
      <c r="C569" s="40"/>
      <c r="D569" s="40"/>
      <c r="E569" s="49">
        <f t="shared" si="27"/>
        <v>0</v>
      </c>
      <c r="F569" s="51"/>
      <c r="G569" s="51"/>
    </row>
    <row r="570" spans="1:7" s="25" customFormat="1" x14ac:dyDescent="0.15">
      <c r="A570" s="28">
        <v>1</v>
      </c>
      <c r="B570" s="9" t="s">
        <v>519</v>
      </c>
      <c r="C570" s="40" t="s">
        <v>24</v>
      </c>
      <c r="D570" s="40">
        <v>28</v>
      </c>
      <c r="E570" s="49">
        <f>+F570</f>
        <v>92</v>
      </c>
      <c r="F570" s="51">
        <v>92</v>
      </c>
      <c r="G570" s="51">
        <f t="shared" ref="G570:G582" si="29">D570*E570</f>
        <v>2576</v>
      </c>
    </row>
    <row r="571" spans="1:7" s="25" customFormat="1" x14ac:dyDescent="0.15">
      <c r="A571" s="28">
        <v>2</v>
      </c>
      <c r="B571" s="9" t="s">
        <v>131</v>
      </c>
      <c r="C571" s="40" t="s">
        <v>24</v>
      </c>
      <c r="D571" s="40">
        <v>7</v>
      </c>
      <c r="E571" s="49">
        <f t="shared" ref="E571:E634" si="30">+F571</f>
        <v>44</v>
      </c>
      <c r="F571" s="51">
        <v>44</v>
      </c>
      <c r="G571" s="51">
        <f t="shared" si="29"/>
        <v>308</v>
      </c>
    </row>
    <row r="572" spans="1:7" s="25" customFormat="1" x14ac:dyDescent="0.15">
      <c r="A572" s="28">
        <v>3</v>
      </c>
      <c r="B572" s="9" t="s">
        <v>361</v>
      </c>
      <c r="C572" s="40" t="s">
        <v>24</v>
      </c>
      <c r="D572" s="40">
        <v>10</v>
      </c>
      <c r="E572" s="49">
        <f t="shared" si="30"/>
        <v>18</v>
      </c>
      <c r="F572" s="51">
        <v>18</v>
      </c>
      <c r="G572" s="51">
        <f t="shared" si="29"/>
        <v>180</v>
      </c>
    </row>
    <row r="573" spans="1:7" s="25" customFormat="1" x14ac:dyDescent="0.15">
      <c r="A573" s="28">
        <v>4</v>
      </c>
      <c r="B573" s="9" t="s">
        <v>882</v>
      </c>
      <c r="C573" s="40" t="s">
        <v>24</v>
      </c>
      <c r="D573" s="40">
        <v>6</v>
      </c>
      <c r="E573" s="49">
        <f t="shared" si="30"/>
        <v>58.8</v>
      </c>
      <c r="F573" s="51">
        <v>58.8</v>
      </c>
      <c r="G573" s="51">
        <f t="shared" si="29"/>
        <v>352.79999999999995</v>
      </c>
    </row>
    <row r="574" spans="1:7" s="25" customFormat="1" x14ac:dyDescent="0.15">
      <c r="A574" s="28">
        <v>5</v>
      </c>
      <c r="B574" s="9" t="s">
        <v>132</v>
      </c>
      <c r="C574" s="40" t="s">
        <v>24</v>
      </c>
      <c r="D574" s="40">
        <v>10</v>
      </c>
      <c r="E574" s="49">
        <f t="shared" si="30"/>
        <v>86</v>
      </c>
      <c r="F574" s="51">
        <v>86</v>
      </c>
      <c r="G574" s="51">
        <f t="shared" si="29"/>
        <v>860</v>
      </c>
    </row>
    <row r="575" spans="1:7" s="25" customFormat="1" x14ac:dyDescent="0.15">
      <c r="A575" s="28">
        <v>6</v>
      </c>
      <c r="B575" s="9" t="s">
        <v>73</v>
      </c>
      <c r="C575" s="40" t="s">
        <v>24</v>
      </c>
      <c r="D575" s="40">
        <v>6</v>
      </c>
      <c r="E575" s="49">
        <f t="shared" si="30"/>
        <v>34</v>
      </c>
      <c r="F575" s="51">
        <v>34</v>
      </c>
      <c r="G575" s="51">
        <f t="shared" si="29"/>
        <v>204</v>
      </c>
    </row>
    <row r="576" spans="1:7" s="25" customFormat="1" x14ac:dyDescent="0.15">
      <c r="A576" s="28">
        <v>7</v>
      </c>
      <c r="B576" s="9" t="s">
        <v>362</v>
      </c>
      <c r="C576" s="40" t="s">
        <v>24</v>
      </c>
      <c r="D576" s="40">
        <v>140</v>
      </c>
      <c r="E576" s="49">
        <f t="shared" si="30"/>
        <v>48.8</v>
      </c>
      <c r="F576" s="51">
        <v>48.8</v>
      </c>
      <c r="G576" s="51">
        <f t="shared" si="29"/>
        <v>6832</v>
      </c>
    </row>
    <row r="577" spans="1:7" s="25" customFormat="1" ht="21" x14ac:dyDescent="0.15">
      <c r="A577" s="28">
        <v>8</v>
      </c>
      <c r="B577" s="9" t="s">
        <v>518</v>
      </c>
      <c r="C577" s="40" t="s">
        <v>24</v>
      </c>
      <c r="D577" s="40">
        <v>42</v>
      </c>
      <c r="E577" s="49">
        <f t="shared" si="30"/>
        <v>25</v>
      </c>
      <c r="F577" s="51">
        <v>25</v>
      </c>
      <c r="G577" s="51">
        <f t="shared" si="29"/>
        <v>1050</v>
      </c>
    </row>
    <row r="578" spans="1:7" s="25" customFormat="1" ht="21" x14ac:dyDescent="0.15">
      <c r="A578" s="28">
        <v>9</v>
      </c>
      <c r="B578" s="9" t="s">
        <v>360</v>
      </c>
      <c r="C578" s="40" t="s">
        <v>24</v>
      </c>
      <c r="D578" s="40">
        <v>252</v>
      </c>
      <c r="E578" s="49">
        <f t="shared" si="30"/>
        <v>14</v>
      </c>
      <c r="F578" s="51">
        <v>14</v>
      </c>
      <c r="G578" s="51">
        <f t="shared" si="29"/>
        <v>3528</v>
      </c>
    </row>
    <row r="579" spans="1:7" s="25" customFormat="1" ht="21" x14ac:dyDescent="0.15">
      <c r="A579" s="28">
        <v>10</v>
      </c>
      <c r="B579" s="9" t="s">
        <v>129</v>
      </c>
      <c r="C579" s="40" t="s">
        <v>24</v>
      </c>
      <c r="D579" s="40">
        <v>36</v>
      </c>
      <c r="E579" s="49">
        <f t="shared" si="30"/>
        <v>87</v>
      </c>
      <c r="F579" s="51">
        <v>87</v>
      </c>
      <c r="G579" s="51">
        <f t="shared" si="29"/>
        <v>3132</v>
      </c>
    </row>
    <row r="580" spans="1:7" s="25" customFormat="1" x14ac:dyDescent="0.15">
      <c r="A580" s="28">
        <v>11</v>
      </c>
      <c r="B580" s="9" t="s">
        <v>72</v>
      </c>
      <c r="C580" s="40" t="s">
        <v>24</v>
      </c>
      <c r="D580" s="40">
        <v>6</v>
      </c>
      <c r="E580" s="49">
        <f t="shared" si="30"/>
        <v>80</v>
      </c>
      <c r="F580" s="51">
        <v>80</v>
      </c>
      <c r="G580" s="51">
        <f t="shared" si="29"/>
        <v>480</v>
      </c>
    </row>
    <row r="581" spans="1:7" s="25" customFormat="1" x14ac:dyDescent="0.15">
      <c r="A581" s="28">
        <v>12</v>
      </c>
      <c r="B581" s="13" t="s">
        <v>779</v>
      </c>
      <c r="C581" s="40" t="s">
        <v>780</v>
      </c>
      <c r="D581" s="40">
        <v>2</v>
      </c>
      <c r="E581" s="49">
        <f t="shared" si="30"/>
        <v>16.323529411764707</v>
      </c>
      <c r="F581" s="51">
        <v>16.323529411764707</v>
      </c>
      <c r="G581" s="51">
        <f t="shared" si="29"/>
        <v>32.647058823529413</v>
      </c>
    </row>
    <row r="582" spans="1:7" s="25" customFormat="1" x14ac:dyDescent="0.15">
      <c r="A582" s="28">
        <v>13</v>
      </c>
      <c r="B582" s="13" t="s">
        <v>781</v>
      </c>
      <c r="C582" s="40" t="s">
        <v>780</v>
      </c>
      <c r="D582" s="40">
        <v>7</v>
      </c>
      <c r="E582" s="49">
        <f t="shared" si="30"/>
        <v>96.609477124183002</v>
      </c>
      <c r="F582" s="51">
        <v>96.609477124183002</v>
      </c>
      <c r="G582" s="51">
        <f t="shared" si="29"/>
        <v>676.26633986928096</v>
      </c>
    </row>
    <row r="583" spans="1:7" s="25" customFormat="1" x14ac:dyDescent="0.15">
      <c r="A583" s="11"/>
      <c r="B583" s="12" t="s">
        <v>782</v>
      </c>
      <c r="C583" s="40"/>
      <c r="D583" s="40"/>
      <c r="E583" s="49">
        <f t="shared" si="30"/>
        <v>0</v>
      </c>
      <c r="F583" s="51"/>
      <c r="G583" s="51"/>
    </row>
    <row r="584" spans="1:7" s="25" customFormat="1" ht="21" x14ac:dyDescent="0.15">
      <c r="A584" s="28">
        <v>14</v>
      </c>
      <c r="B584" s="9" t="s">
        <v>359</v>
      </c>
      <c r="C584" s="40" t="s">
        <v>24</v>
      </c>
      <c r="D584" s="40">
        <v>48</v>
      </c>
      <c r="E584" s="49">
        <f t="shared" si="30"/>
        <v>19</v>
      </c>
      <c r="F584" s="51">
        <v>19</v>
      </c>
      <c r="G584" s="51">
        <f t="shared" ref="G584:G593" si="31">D584*E584</f>
        <v>912</v>
      </c>
    </row>
    <row r="585" spans="1:7" s="25" customFormat="1" ht="21" x14ac:dyDescent="0.15">
      <c r="A585" s="28">
        <v>15</v>
      </c>
      <c r="B585" s="9" t="s">
        <v>130</v>
      </c>
      <c r="C585" s="40" t="s">
        <v>24</v>
      </c>
      <c r="D585" s="40">
        <v>2</v>
      </c>
      <c r="E585" s="49">
        <f t="shared" si="30"/>
        <v>80</v>
      </c>
      <c r="F585" s="51">
        <v>80</v>
      </c>
      <c r="G585" s="51">
        <f t="shared" si="31"/>
        <v>160</v>
      </c>
    </row>
    <row r="586" spans="1:7" s="25" customFormat="1" x14ac:dyDescent="0.15">
      <c r="A586" s="28">
        <v>16</v>
      </c>
      <c r="B586" s="13" t="s">
        <v>783</v>
      </c>
      <c r="C586" s="40" t="s">
        <v>780</v>
      </c>
      <c r="D586" s="40">
        <v>154</v>
      </c>
      <c r="E586" s="49">
        <f t="shared" si="30"/>
        <v>0.89869281045751637</v>
      </c>
      <c r="F586" s="51">
        <v>0.89869281045751637</v>
      </c>
      <c r="G586" s="51">
        <f t="shared" si="31"/>
        <v>138.39869281045753</v>
      </c>
    </row>
    <row r="587" spans="1:7" s="25" customFormat="1" x14ac:dyDescent="0.15">
      <c r="A587" s="28">
        <v>17</v>
      </c>
      <c r="B587" s="13" t="s">
        <v>784</v>
      </c>
      <c r="C587" s="40" t="s">
        <v>780</v>
      </c>
      <c r="D587" s="40">
        <v>154</v>
      </c>
      <c r="E587" s="49">
        <f t="shared" si="30"/>
        <v>2.5326797385620918</v>
      </c>
      <c r="F587" s="51">
        <v>2.5326797385620918</v>
      </c>
      <c r="G587" s="51">
        <f t="shared" si="31"/>
        <v>390.03267973856214</v>
      </c>
    </row>
    <row r="588" spans="1:7" s="25" customFormat="1" x14ac:dyDescent="0.15">
      <c r="A588" s="28">
        <v>18</v>
      </c>
      <c r="B588" s="13" t="s">
        <v>785</v>
      </c>
      <c r="C588" s="40" t="s">
        <v>780</v>
      </c>
      <c r="D588" s="40">
        <v>154</v>
      </c>
      <c r="E588" s="49">
        <f t="shared" si="30"/>
        <v>3.022875816993464</v>
      </c>
      <c r="F588" s="51">
        <v>3.022875816993464</v>
      </c>
      <c r="G588" s="51">
        <f t="shared" si="31"/>
        <v>465.52287581699346</v>
      </c>
    </row>
    <row r="589" spans="1:7" s="25" customFormat="1" x14ac:dyDescent="0.15">
      <c r="A589" s="28">
        <v>19</v>
      </c>
      <c r="B589" s="13" t="s">
        <v>786</v>
      </c>
      <c r="C589" s="40" t="s">
        <v>780</v>
      </c>
      <c r="D589" s="40">
        <v>154</v>
      </c>
      <c r="E589" s="49">
        <f t="shared" si="30"/>
        <v>2.0424836601307192</v>
      </c>
      <c r="F589" s="51">
        <v>2.0424836601307192</v>
      </c>
      <c r="G589" s="51">
        <f t="shared" si="31"/>
        <v>314.54248366013076</v>
      </c>
    </row>
    <row r="590" spans="1:7" s="25" customFormat="1" x14ac:dyDescent="0.15">
      <c r="A590" s="28">
        <v>20</v>
      </c>
      <c r="B590" s="13" t="s">
        <v>787</v>
      </c>
      <c r="C590" s="40" t="s">
        <v>780</v>
      </c>
      <c r="D590" s="40">
        <v>154</v>
      </c>
      <c r="E590" s="49">
        <f t="shared" si="30"/>
        <v>1.7973856209150327</v>
      </c>
      <c r="F590" s="51">
        <v>1.7973856209150327</v>
      </c>
      <c r="G590" s="51">
        <f t="shared" si="31"/>
        <v>276.79738562091507</v>
      </c>
    </row>
    <row r="591" spans="1:7" s="25" customFormat="1" x14ac:dyDescent="0.15">
      <c r="A591" s="28">
        <v>21</v>
      </c>
      <c r="B591" s="13" t="s">
        <v>788</v>
      </c>
      <c r="C591" s="40" t="s">
        <v>780</v>
      </c>
      <c r="D591" s="40">
        <v>154</v>
      </c>
      <c r="E591" s="49">
        <f t="shared" si="30"/>
        <v>2.369281045751634</v>
      </c>
      <c r="F591" s="51">
        <v>2.369281045751634</v>
      </c>
      <c r="G591" s="51">
        <f t="shared" si="31"/>
        <v>364.86928104575162</v>
      </c>
    </row>
    <row r="592" spans="1:7" s="25" customFormat="1" x14ac:dyDescent="0.15">
      <c r="A592" s="28">
        <v>22</v>
      </c>
      <c r="B592" s="13" t="s">
        <v>789</v>
      </c>
      <c r="C592" s="40" t="s">
        <v>780</v>
      </c>
      <c r="D592" s="40">
        <v>154</v>
      </c>
      <c r="E592" s="49">
        <f t="shared" si="30"/>
        <v>6.5359477124183005</v>
      </c>
      <c r="F592" s="51">
        <v>6.5359477124183005</v>
      </c>
      <c r="G592" s="51">
        <f t="shared" si="31"/>
        <v>1006.5359477124183</v>
      </c>
    </row>
    <row r="593" spans="1:7" s="25" customFormat="1" x14ac:dyDescent="0.15">
      <c r="A593" s="28">
        <v>23</v>
      </c>
      <c r="B593" s="13" t="s">
        <v>790</v>
      </c>
      <c r="C593" s="40" t="s">
        <v>780</v>
      </c>
      <c r="D593" s="40">
        <v>154</v>
      </c>
      <c r="E593" s="49">
        <f t="shared" si="30"/>
        <v>4.738562091503268</v>
      </c>
      <c r="F593" s="51">
        <v>4.738562091503268</v>
      </c>
      <c r="G593" s="51">
        <f t="shared" si="31"/>
        <v>729.73856209150324</v>
      </c>
    </row>
    <row r="594" spans="1:7" s="25" customFormat="1" x14ac:dyDescent="0.15">
      <c r="A594" s="11"/>
      <c r="B594" s="12" t="s">
        <v>791</v>
      </c>
      <c r="C594" s="40"/>
      <c r="D594" s="40"/>
      <c r="E594" s="49">
        <f t="shared" si="30"/>
        <v>0</v>
      </c>
      <c r="F594" s="51"/>
      <c r="G594" s="51"/>
    </row>
    <row r="595" spans="1:7" s="25" customFormat="1" x14ac:dyDescent="0.15">
      <c r="A595" s="28">
        <v>24</v>
      </c>
      <c r="B595" s="13" t="s">
        <v>792</v>
      </c>
      <c r="C595" s="40" t="s">
        <v>780</v>
      </c>
      <c r="D595" s="40">
        <v>18</v>
      </c>
      <c r="E595" s="49">
        <f t="shared" si="30"/>
        <v>44.36274509803922</v>
      </c>
      <c r="F595" s="51">
        <v>44.36274509803922</v>
      </c>
      <c r="G595" s="51">
        <f>D595*E595</f>
        <v>798.52941176470597</v>
      </c>
    </row>
    <row r="596" spans="1:7" s="25" customFormat="1" x14ac:dyDescent="0.15">
      <c r="A596" s="28">
        <v>25</v>
      </c>
      <c r="B596" s="13" t="s">
        <v>793</v>
      </c>
      <c r="C596" s="40" t="s">
        <v>780</v>
      </c>
      <c r="D596" s="40">
        <v>18</v>
      </c>
      <c r="E596" s="49">
        <f t="shared" si="30"/>
        <v>2.4509803921568629</v>
      </c>
      <c r="F596" s="51">
        <v>2.4509803921568629</v>
      </c>
      <c r="G596" s="51">
        <f>D596*E596</f>
        <v>44.117647058823536</v>
      </c>
    </row>
    <row r="597" spans="1:7" s="25" customFormat="1" x14ac:dyDescent="0.15">
      <c r="A597" s="28">
        <v>26</v>
      </c>
      <c r="B597" s="13" t="s">
        <v>794</v>
      </c>
      <c r="C597" s="40" t="s">
        <v>780</v>
      </c>
      <c r="D597" s="40">
        <v>3</v>
      </c>
      <c r="E597" s="49">
        <f t="shared" si="30"/>
        <v>40.849673202614383</v>
      </c>
      <c r="F597" s="51">
        <v>40.849673202614383</v>
      </c>
      <c r="G597" s="51">
        <f>D597*E597</f>
        <v>122.54901960784315</v>
      </c>
    </row>
    <row r="598" spans="1:7" s="25" customFormat="1" x14ac:dyDescent="0.15">
      <c r="A598" s="11"/>
      <c r="B598" s="12" t="s">
        <v>795</v>
      </c>
      <c r="C598" s="40"/>
      <c r="D598" s="40"/>
      <c r="E598" s="49">
        <f t="shared" si="30"/>
        <v>0</v>
      </c>
      <c r="F598" s="51"/>
      <c r="G598" s="51"/>
    </row>
    <row r="599" spans="1:7" s="25" customFormat="1" x14ac:dyDescent="0.15">
      <c r="A599" s="28">
        <v>27</v>
      </c>
      <c r="B599" s="13" t="s">
        <v>796</v>
      </c>
      <c r="C599" s="40" t="s">
        <v>780</v>
      </c>
      <c r="D599" s="40">
        <v>6</v>
      </c>
      <c r="E599" s="49">
        <f t="shared" si="30"/>
        <v>187.90849673202612</v>
      </c>
      <c r="F599" s="51">
        <v>187.90849673202612</v>
      </c>
      <c r="G599" s="51">
        <f>D599*E599</f>
        <v>1127.4509803921567</v>
      </c>
    </row>
    <row r="600" spans="1:7" s="25" customFormat="1" x14ac:dyDescent="0.15">
      <c r="A600" s="28">
        <v>28</v>
      </c>
      <c r="B600" s="13" t="s">
        <v>797</v>
      </c>
      <c r="C600" s="40" t="s">
        <v>780</v>
      </c>
      <c r="D600" s="40">
        <v>6</v>
      </c>
      <c r="E600" s="49">
        <f t="shared" si="30"/>
        <v>65.359477124183016</v>
      </c>
      <c r="F600" s="51">
        <v>65.359477124183016</v>
      </c>
      <c r="G600" s="51">
        <f>D600*E600</f>
        <v>392.15686274509812</v>
      </c>
    </row>
    <row r="601" spans="1:7" s="25" customFormat="1" x14ac:dyDescent="0.15">
      <c r="A601" s="28">
        <v>29</v>
      </c>
      <c r="B601" s="13" t="s">
        <v>798</v>
      </c>
      <c r="C601" s="40" t="s">
        <v>780</v>
      </c>
      <c r="D601" s="40">
        <v>6</v>
      </c>
      <c r="E601" s="49">
        <f t="shared" si="30"/>
        <v>126.63398692810458</v>
      </c>
      <c r="F601" s="51">
        <v>126.63398692810458</v>
      </c>
      <c r="G601" s="51">
        <f>D601*E601</f>
        <v>759.8039215686274</v>
      </c>
    </row>
    <row r="602" spans="1:7" s="25" customFormat="1" x14ac:dyDescent="0.15">
      <c r="A602" s="11"/>
      <c r="B602" s="12" t="s">
        <v>799</v>
      </c>
      <c r="C602" s="40"/>
      <c r="D602" s="40"/>
      <c r="E602" s="49">
        <f t="shared" si="30"/>
        <v>0</v>
      </c>
      <c r="F602" s="51"/>
      <c r="G602" s="51"/>
    </row>
    <row r="603" spans="1:7" s="25" customFormat="1" x14ac:dyDescent="0.15">
      <c r="A603" s="28">
        <v>30</v>
      </c>
      <c r="B603" s="9" t="s">
        <v>134</v>
      </c>
      <c r="C603" s="40" t="s">
        <v>24</v>
      </c>
      <c r="D603" s="40">
        <v>1</v>
      </c>
      <c r="E603" s="49">
        <f t="shared" si="30"/>
        <v>55</v>
      </c>
      <c r="F603" s="51">
        <v>55</v>
      </c>
      <c r="G603" s="51">
        <f t="shared" ref="G603:G609" si="32">D603*E603</f>
        <v>55</v>
      </c>
    </row>
    <row r="604" spans="1:7" s="25" customFormat="1" x14ac:dyDescent="0.15">
      <c r="A604" s="28">
        <v>31</v>
      </c>
      <c r="B604" s="13" t="s">
        <v>800</v>
      </c>
      <c r="C604" s="40" t="s">
        <v>780</v>
      </c>
      <c r="D604" s="40">
        <v>1</v>
      </c>
      <c r="E604" s="49">
        <f t="shared" si="30"/>
        <v>150.73529411764704</v>
      </c>
      <c r="F604" s="51">
        <v>150.73529411764704</v>
      </c>
      <c r="G604" s="51">
        <f t="shared" si="32"/>
        <v>150.73529411764704</v>
      </c>
    </row>
    <row r="605" spans="1:7" s="25" customFormat="1" x14ac:dyDescent="0.15">
      <c r="A605" s="28">
        <v>32</v>
      </c>
      <c r="B605" s="13" t="s">
        <v>801</v>
      </c>
      <c r="C605" s="40" t="s">
        <v>780</v>
      </c>
      <c r="D605" s="40">
        <v>1</v>
      </c>
      <c r="E605" s="49">
        <f t="shared" si="30"/>
        <v>111.02941176470588</v>
      </c>
      <c r="F605" s="51">
        <v>111.02941176470588</v>
      </c>
      <c r="G605" s="51">
        <f t="shared" si="32"/>
        <v>111.02941176470588</v>
      </c>
    </row>
    <row r="606" spans="1:7" s="25" customFormat="1" x14ac:dyDescent="0.15">
      <c r="A606" s="28">
        <v>33</v>
      </c>
      <c r="B606" s="13" t="s">
        <v>779</v>
      </c>
      <c r="C606" s="40" t="s">
        <v>780</v>
      </c>
      <c r="D606" s="40">
        <v>4</v>
      </c>
      <c r="E606" s="49">
        <f t="shared" si="30"/>
        <v>16.323529411764707</v>
      </c>
      <c r="F606" s="51">
        <v>16.323529411764707</v>
      </c>
      <c r="G606" s="51">
        <f t="shared" si="32"/>
        <v>65.294117647058826</v>
      </c>
    </row>
    <row r="607" spans="1:7" s="25" customFormat="1" x14ac:dyDescent="0.15">
      <c r="A607" s="28">
        <v>34</v>
      </c>
      <c r="B607" s="13" t="s">
        <v>781</v>
      </c>
      <c r="C607" s="40" t="s">
        <v>780</v>
      </c>
      <c r="D607" s="40">
        <v>2</v>
      </c>
      <c r="E607" s="49">
        <f t="shared" si="30"/>
        <v>73.856209150326805</v>
      </c>
      <c r="F607" s="51">
        <v>73.856209150326805</v>
      </c>
      <c r="G607" s="51">
        <f t="shared" si="32"/>
        <v>147.71241830065361</v>
      </c>
    </row>
    <row r="608" spans="1:7" s="25" customFormat="1" x14ac:dyDescent="0.15">
      <c r="A608" s="28">
        <v>35</v>
      </c>
      <c r="B608" s="13" t="s">
        <v>802</v>
      </c>
      <c r="C608" s="40" t="s">
        <v>780</v>
      </c>
      <c r="D608" s="40">
        <v>1</v>
      </c>
      <c r="E608" s="49">
        <f t="shared" si="30"/>
        <v>43.83169934640523</v>
      </c>
      <c r="F608" s="51">
        <v>43.83169934640523</v>
      </c>
      <c r="G608" s="51">
        <f t="shared" si="32"/>
        <v>43.83169934640523</v>
      </c>
    </row>
    <row r="609" spans="1:7" s="25" customFormat="1" ht="21" x14ac:dyDescent="0.15">
      <c r="A609" s="28">
        <v>36</v>
      </c>
      <c r="B609" s="9" t="s">
        <v>133</v>
      </c>
      <c r="C609" s="40" t="s">
        <v>24</v>
      </c>
      <c r="D609" s="40">
        <v>2</v>
      </c>
      <c r="E609" s="49">
        <f t="shared" si="30"/>
        <v>86</v>
      </c>
      <c r="F609" s="51">
        <v>86</v>
      </c>
      <c r="G609" s="51">
        <f t="shared" si="32"/>
        <v>172</v>
      </c>
    </row>
    <row r="610" spans="1:7" s="25" customFormat="1" x14ac:dyDescent="0.15">
      <c r="A610" s="11"/>
      <c r="B610" s="12" t="s">
        <v>803</v>
      </c>
      <c r="C610" s="40"/>
      <c r="D610" s="40"/>
      <c r="E610" s="49">
        <f t="shared" si="30"/>
        <v>0</v>
      </c>
      <c r="F610" s="51"/>
      <c r="G610" s="51"/>
    </row>
    <row r="611" spans="1:7" s="25" customFormat="1" x14ac:dyDescent="0.15">
      <c r="A611" s="28">
        <v>37</v>
      </c>
      <c r="B611" s="9" t="s">
        <v>230</v>
      </c>
      <c r="C611" s="40" t="s">
        <v>24</v>
      </c>
      <c r="D611" s="40">
        <v>1</v>
      </c>
      <c r="E611" s="49">
        <f t="shared" si="30"/>
        <v>650</v>
      </c>
      <c r="F611" s="51">
        <v>650</v>
      </c>
      <c r="G611" s="51">
        <f>D611*E611</f>
        <v>650</v>
      </c>
    </row>
    <row r="612" spans="1:7" s="25" customFormat="1" x14ac:dyDescent="0.15">
      <c r="A612" s="28">
        <v>38</v>
      </c>
      <c r="B612" s="13" t="s">
        <v>804</v>
      </c>
      <c r="C612" s="40" t="s">
        <v>780</v>
      </c>
      <c r="D612" s="40">
        <v>1</v>
      </c>
      <c r="E612" s="49">
        <f t="shared" si="30"/>
        <v>244.281045751634</v>
      </c>
      <c r="F612" s="51">
        <v>244.281045751634</v>
      </c>
      <c r="G612" s="51">
        <f>D612*E612</f>
        <v>244.281045751634</v>
      </c>
    </row>
    <row r="613" spans="1:7" s="25" customFormat="1" x14ac:dyDescent="0.15">
      <c r="A613" s="28">
        <v>39</v>
      </c>
      <c r="B613" s="13" t="s">
        <v>805</v>
      </c>
      <c r="C613" s="40" t="s">
        <v>780</v>
      </c>
      <c r="D613" s="40">
        <v>30</v>
      </c>
      <c r="E613" s="49">
        <f t="shared" si="30"/>
        <v>20.424836601307192</v>
      </c>
      <c r="F613" s="51">
        <v>20.424836601307192</v>
      </c>
      <c r="G613" s="51">
        <f>D613*E613</f>
        <v>612.74509803921569</v>
      </c>
    </row>
    <row r="614" spans="1:7" s="25" customFormat="1" x14ac:dyDescent="0.15">
      <c r="A614" s="11"/>
      <c r="B614" s="12" t="s">
        <v>806</v>
      </c>
      <c r="C614" s="40"/>
      <c r="D614" s="40"/>
      <c r="E614" s="49">
        <f t="shared" si="30"/>
        <v>0</v>
      </c>
      <c r="F614" s="51"/>
      <c r="G614" s="51"/>
    </row>
    <row r="615" spans="1:7" s="25" customFormat="1" x14ac:dyDescent="0.15">
      <c r="A615" s="28">
        <v>40</v>
      </c>
      <c r="B615" s="9" t="s">
        <v>520</v>
      </c>
      <c r="C615" s="40" t="s">
        <v>24</v>
      </c>
      <c r="D615" s="40">
        <v>2</v>
      </c>
      <c r="E615" s="49">
        <f t="shared" si="30"/>
        <v>96</v>
      </c>
      <c r="F615" s="51">
        <v>96</v>
      </c>
      <c r="G615" s="51">
        <f t="shared" ref="G615:G626" si="33">D615*E615</f>
        <v>192</v>
      </c>
    </row>
    <row r="616" spans="1:7" s="25" customFormat="1" x14ac:dyDescent="0.15">
      <c r="A616" s="28">
        <v>41</v>
      </c>
      <c r="B616" s="9" t="s">
        <v>363</v>
      </c>
      <c r="C616" s="40" t="s">
        <v>24</v>
      </c>
      <c r="D616" s="40">
        <v>6</v>
      </c>
      <c r="E616" s="49">
        <f t="shared" si="30"/>
        <v>47.8</v>
      </c>
      <c r="F616" s="51">
        <v>47.8</v>
      </c>
      <c r="G616" s="51">
        <f t="shared" si="33"/>
        <v>286.79999999999995</v>
      </c>
    </row>
    <row r="617" spans="1:7" s="25" customFormat="1" x14ac:dyDescent="0.15">
      <c r="A617" s="28">
        <v>42</v>
      </c>
      <c r="B617" s="13" t="s">
        <v>807</v>
      </c>
      <c r="C617" s="40" t="s">
        <v>780</v>
      </c>
      <c r="D617" s="40">
        <v>2</v>
      </c>
      <c r="E617" s="49">
        <f t="shared" si="30"/>
        <v>68.627450980392155</v>
      </c>
      <c r="F617" s="51">
        <v>68.627450980392155</v>
      </c>
      <c r="G617" s="51">
        <f t="shared" si="33"/>
        <v>137.25490196078431</v>
      </c>
    </row>
    <row r="618" spans="1:7" s="25" customFormat="1" x14ac:dyDescent="0.15">
      <c r="A618" s="28">
        <v>43</v>
      </c>
      <c r="B618" s="13" t="s">
        <v>808</v>
      </c>
      <c r="C618" s="40" t="s">
        <v>780</v>
      </c>
      <c r="D618" s="40">
        <v>4</v>
      </c>
      <c r="E618" s="49">
        <f t="shared" si="30"/>
        <v>28.594771241830067</v>
      </c>
      <c r="F618" s="51">
        <v>28.594771241830067</v>
      </c>
      <c r="G618" s="51">
        <f t="shared" si="33"/>
        <v>114.37908496732027</v>
      </c>
    </row>
    <row r="619" spans="1:7" s="25" customFormat="1" x14ac:dyDescent="0.15">
      <c r="A619" s="28">
        <v>44</v>
      </c>
      <c r="B619" s="13" t="s">
        <v>809</v>
      </c>
      <c r="C619" s="40" t="s">
        <v>780</v>
      </c>
      <c r="D619" s="40">
        <v>30</v>
      </c>
      <c r="E619" s="49">
        <f t="shared" si="30"/>
        <v>4.0849673202614385</v>
      </c>
      <c r="F619" s="51">
        <v>4.0849673202614385</v>
      </c>
      <c r="G619" s="51">
        <f t="shared" si="33"/>
        <v>122.54901960784315</v>
      </c>
    </row>
    <row r="620" spans="1:7" s="25" customFormat="1" x14ac:dyDescent="0.15">
      <c r="A620" s="28">
        <v>45</v>
      </c>
      <c r="B620" s="13" t="s">
        <v>810</v>
      </c>
      <c r="C620" s="40" t="s">
        <v>780</v>
      </c>
      <c r="D620" s="40">
        <v>15</v>
      </c>
      <c r="E620" s="49">
        <f t="shared" si="30"/>
        <v>6.5359477124183005</v>
      </c>
      <c r="F620" s="51">
        <v>6.5359477124183005</v>
      </c>
      <c r="G620" s="51">
        <f t="shared" si="33"/>
        <v>98.039215686274503</v>
      </c>
    </row>
    <row r="621" spans="1:7" s="25" customFormat="1" x14ac:dyDescent="0.15">
      <c r="A621" s="28">
        <v>46</v>
      </c>
      <c r="B621" s="13" t="s">
        <v>811</v>
      </c>
      <c r="C621" s="40" t="s">
        <v>780</v>
      </c>
      <c r="D621" s="40">
        <v>20</v>
      </c>
      <c r="E621" s="49">
        <f t="shared" si="30"/>
        <v>2.4509803921568629</v>
      </c>
      <c r="F621" s="51">
        <v>2.4509803921568629</v>
      </c>
      <c r="G621" s="51">
        <f t="shared" si="33"/>
        <v>49.019607843137258</v>
      </c>
    </row>
    <row r="622" spans="1:7" s="25" customFormat="1" x14ac:dyDescent="0.15">
      <c r="A622" s="28">
        <v>47</v>
      </c>
      <c r="B622" s="13" t="s">
        <v>812</v>
      </c>
      <c r="C622" s="40" t="s">
        <v>780</v>
      </c>
      <c r="D622" s="40">
        <v>1</v>
      </c>
      <c r="E622" s="49">
        <f t="shared" si="30"/>
        <v>392.15686274509807</v>
      </c>
      <c r="F622" s="51">
        <v>392.15686274509807</v>
      </c>
      <c r="G622" s="51">
        <f t="shared" si="33"/>
        <v>392.15686274509807</v>
      </c>
    </row>
    <row r="623" spans="1:7" s="25" customFormat="1" x14ac:dyDescent="0.15">
      <c r="A623" s="28">
        <v>48</v>
      </c>
      <c r="B623" s="13" t="s">
        <v>813</v>
      </c>
      <c r="C623" s="40" t="s">
        <v>780</v>
      </c>
      <c r="D623" s="40">
        <v>1</v>
      </c>
      <c r="E623" s="49">
        <f t="shared" si="30"/>
        <v>114.37908496732027</v>
      </c>
      <c r="F623" s="51">
        <v>114.37908496732027</v>
      </c>
      <c r="G623" s="51">
        <f t="shared" si="33"/>
        <v>114.37908496732027</v>
      </c>
    </row>
    <row r="624" spans="1:7" s="25" customFormat="1" x14ac:dyDescent="0.15">
      <c r="A624" s="28">
        <v>49</v>
      </c>
      <c r="B624" s="13" t="s">
        <v>814</v>
      </c>
      <c r="C624" s="40" t="s">
        <v>780</v>
      </c>
      <c r="D624" s="40">
        <v>2</v>
      </c>
      <c r="E624" s="49">
        <f t="shared" si="30"/>
        <v>68.627450980392155</v>
      </c>
      <c r="F624" s="51">
        <v>68.627450980392155</v>
      </c>
      <c r="G624" s="51">
        <f t="shared" si="33"/>
        <v>137.25490196078431</v>
      </c>
    </row>
    <row r="625" spans="1:7" s="25" customFormat="1" x14ac:dyDescent="0.15">
      <c r="A625" s="28">
        <v>50</v>
      </c>
      <c r="B625" s="13" t="s">
        <v>815</v>
      </c>
      <c r="C625" s="40" t="s">
        <v>780</v>
      </c>
      <c r="D625" s="40">
        <v>1</v>
      </c>
      <c r="E625" s="49">
        <f t="shared" si="30"/>
        <v>149.50980392156865</v>
      </c>
      <c r="F625" s="51">
        <v>149.50980392156865</v>
      </c>
      <c r="G625" s="51">
        <f t="shared" si="33"/>
        <v>149.50980392156865</v>
      </c>
    </row>
    <row r="626" spans="1:7" s="25" customFormat="1" x14ac:dyDescent="0.15">
      <c r="A626" s="28">
        <v>51</v>
      </c>
      <c r="B626" s="13" t="s">
        <v>816</v>
      </c>
      <c r="C626" s="40" t="s">
        <v>780</v>
      </c>
      <c r="D626" s="40">
        <v>1</v>
      </c>
      <c r="E626" s="49">
        <f t="shared" si="30"/>
        <v>318.62745098039215</v>
      </c>
      <c r="F626" s="51">
        <v>318.62745098039215</v>
      </c>
      <c r="G626" s="51">
        <f t="shared" si="33"/>
        <v>318.62745098039215</v>
      </c>
    </row>
    <row r="627" spans="1:7" s="25" customFormat="1" x14ac:dyDescent="0.15">
      <c r="A627" s="11"/>
      <c r="B627" s="12" t="s">
        <v>817</v>
      </c>
      <c r="C627" s="40"/>
      <c r="D627" s="40"/>
      <c r="E627" s="49">
        <f t="shared" si="30"/>
        <v>0</v>
      </c>
      <c r="F627" s="51"/>
      <c r="G627" s="51"/>
    </row>
    <row r="628" spans="1:7" s="25" customFormat="1" x14ac:dyDescent="0.15">
      <c r="A628" s="28">
        <v>52</v>
      </c>
      <c r="B628" s="9" t="s">
        <v>671</v>
      </c>
      <c r="C628" s="40" t="s">
        <v>24</v>
      </c>
      <c r="D628" s="40">
        <v>2</v>
      </c>
      <c r="E628" s="49">
        <f t="shared" si="30"/>
        <v>575.4</v>
      </c>
      <c r="F628" s="51">
        <v>575.4</v>
      </c>
      <c r="G628" s="51">
        <f t="shared" ref="G628:G675" si="34">D628*E628</f>
        <v>1150.8</v>
      </c>
    </row>
    <row r="629" spans="1:7" s="25" customFormat="1" ht="21" x14ac:dyDescent="0.15">
      <c r="A629" s="28">
        <v>53</v>
      </c>
      <c r="B629" s="9" t="s">
        <v>135</v>
      </c>
      <c r="C629" s="40" t="s">
        <v>24</v>
      </c>
      <c r="D629" s="40">
        <v>1</v>
      </c>
      <c r="E629" s="49">
        <f t="shared" si="30"/>
        <v>982.8</v>
      </c>
      <c r="F629" s="51">
        <v>982.8</v>
      </c>
      <c r="G629" s="51">
        <f t="shared" si="34"/>
        <v>982.8</v>
      </c>
    </row>
    <row r="630" spans="1:7" s="25" customFormat="1" x14ac:dyDescent="0.15">
      <c r="A630" s="28">
        <v>54</v>
      </c>
      <c r="B630" s="9" t="s">
        <v>231</v>
      </c>
      <c r="C630" s="40" t="s">
        <v>24</v>
      </c>
      <c r="D630" s="40">
        <v>1</v>
      </c>
      <c r="E630" s="49">
        <f t="shared" si="30"/>
        <v>277.2</v>
      </c>
      <c r="F630" s="51">
        <v>277.2</v>
      </c>
      <c r="G630" s="51">
        <f t="shared" si="34"/>
        <v>277.2</v>
      </c>
    </row>
    <row r="631" spans="1:7" s="25" customFormat="1" ht="21" x14ac:dyDescent="0.15">
      <c r="A631" s="28">
        <v>55</v>
      </c>
      <c r="B631" s="9" t="s">
        <v>672</v>
      </c>
      <c r="C631" s="40" t="s">
        <v>24</v>
      </c>
      <c r="D631" s="40">
        <v>1</v>
      </c>
      <c r="E631" s="49">
        <f t="shared" si="30"/>
        <v>739.2</v>
      </c>
      <c r="F631" s="51">
        <v>739.2</v>
      </c>
      <c r="G631" s="51">
        <f t="shared" si="34"/>
        <v>739.2</v>
      </c>
    </row>
    <row r="632" spans="1:7" s="25" customFormat="1" ht="21" x14ac:dyDescent="0.15">
      <c r="A632" s="28">
        <v>56</v>
      </c>
      <c r="B632" s="9" t="s">
        <v>74</v>
      </c>
      <c r="C632" s="40" t="s">
        <v>24</v>
      </c>
      <c r="D632" s="40">
        <v>4</v>
      </c>
      <c r="E632" s="49">
        <f t="shared" si="30"/>
        <v>109.2</v>
      </c>
      <c r="F632" s="51">
        <v>109.2</v>
      </c>
      <c r="G632" s="51">
        <f t="shared" si="34"/>
        <v>436.8</v>
      </c>
    </row>
    <row r="633" spans="1:7" s="25" customFormat="1" ht="21" x14ac:dyDescent="0.15">
      <c r="A633" s="28">
        <v>57</v>
      </c>
      <c r="B633" s="9" t="s">
        <v>75</v>
      </c>
      <c r="C633" s="40" t="s">
        <v>24</v>
      </c>
      <c r="D633" s="40">
        <v>1</v>
      </c>
      <c r="E633" s="49">
        <f t="shared" si="30"/>
        <v>142.80000000000001</v>
      </c>
      <c r="F633" s="51">
        <v>142.80000000000001</v>
      </c>
      <c r="G633" s="51">
        <f t="shared" si="34"/>
        <v>142.80000000000001</v>
      </c>
    </row>
    <row r="634" spans="1:7" s="25" customFormat="1" ht="21" x14ac:dyDescent="0.15">
      <c r="A634" s="28">
        <v>58</v>
      </c>
      <c r="B634" s="9" t="s">
        <v>76</v>
      </c>
      <c r="C634" s="40" t="s">
        <v>24</v>
      </c>
      <c r="D634" s="40">
        <v>2</v>
      </c>
      <c r="E634" s="49">
        <f t="shared" si="30"/>
        <v>109.2</v>
      </c>
      <c r="F634" s="51">
        <v>109.2</v>
      </c>
      <c r="G634" s="51">
        <f t="shared" si="34"/>
        <v>218.4</v>
      </c>
    </row>
    <row r="635" spans="1:7" s="25" customFormat="1" x14ac:dyDescent="0.15">
      <c r="A635" s="28">
        <v>59</v>
      </c>
      <c r="B635" s="13" t="s">
        <v>818</v>
      </c>
      <c r="C635" s="40" t="s">
        <v>780</v>
      </c>
      <c r="D635" s="40">
        <v>1</v>
      </c>
      <c r="E635" s="49">
        <f t="shared" ref="E635:E698" si="35">+F635</f>
        <v>200.16339869281046</v>
      </c>
      <c r="F635" s="51">
        <v>200.16339869281046</v>
      </c>
      <c r="G635" s="51">
        <f t="shared" si="34"/>
        <v>200.16339869281046</v>
      </c>
    </row>
    <row r="636" spans="1:7" s="25" customFormat="1" x14ac:dyDescent="0.15">
      <c r="A636" s="28">
        <v>60</v>
      </c>
      <c r="B636" s="13" t="s">
        <v>819</v>
      </c>
      <c r="C636" s="40" t="s">
        <v>780</v>
      </c>
      <c r="D636" s="40">
        <v>1</v>
      </c>
      <c r="E636" s="49">
        <f t="shared" si="35"/>
        <v>118.46405228758169</v>
      </c>
      <c r="F636" s="51">
        <v>118.46405228758169</v>
      </c>
      <c r="G636" s="51">
        <f t="shared" si="34"/>
        <v>118.46405228758169</v>
      </c>
    </row>
    <row r="637" spans="1:7" s="25" customFormat="1" x14ac:dyDescent="0.15">
      <c r="A637" s="28">
        <v>61</v>
      </c>
      <c r="B637" s="13" t="s">
        <v>820</v>
      </c>
      <c r="C637" s="40" t="s">
        <v>780</v>
      </c>
      <c r="D637" s="40">
        <v>1</v>
      </c>
      <c r="E637" s="49">
        <f t="shared" si="35"/>
        <v>349.26470588235293</v>
      </c>
      <c r="F637" s="51">
        <v>349.26470588235293</v>
      </c>
      <c r="G637" s="51">
        <f t="shared" si="34"/>
        <v>349.26470588235293</v>
      </c>
    </row>
    <row r="638" spans="1:7" s="25" customFormat="1" x14ac:dyDescent="0.15">
      <c r="A638" s="28">
        <v>62</v>
      </c>
      <c r="B638" s="13" t="s">
        <v>821</v>
      </c>
      <c r="C638" s="40" t="s">
        <v>780</v>
      </c>
      <c r="D638" s="40">
        <v>1</v>
      </c>
      <c r="E638" s="49">
        <f t="shared" si="35"/>
        <v>183.8235294117647</v>
      </c>
      <c r="F638" s="51">
        <v>183.8235294117647</v>
      </c>
      <c r="G638" s="51">
        <f t="shared" si="34"/>
        <v>183.8235294117647</v>
      </c>
    </row>
    <row r="639" spans="1:7" s="25" customFormat="1" x14ac:dyDescent="0.15">
      <c r="A639" s="28">
        <v>63</v>
      </c>
      <c r="B639" s="13" t="s">
        <v>822</v>
      </c>
      <c r="C639" s="40" t="s">
        <v>780</v>
      </c>
      <c r="D639" s="40">
        <v>1</v>
      </c>
      <c r="E639" s="49">
        <f t="shared" si="35"/>
        <v>490.19607843137254</v>
      </c>
      <c r="F639" s="51">
        <v>490.19607843137254</v>
      </c>
      <c r="G639" s="51">
        <f t="shared" si="34"/>
        <v>490.19607843137254</v>
      </c>
    </row>
    <row r="640" spans="1:7" s="25" customFormat="1" x14ac:dyDescent="0.15">
      <c r="A640" s="28">
        <v>64</v>
      </c>
      <c r="B640" s="13" t="s">
        <v>1160</v>
      </c>
      <c r="C640" s="40" t="s">
        <v>780</v>
      </c>
      <c r="D640" s="40">
        <v>1</v>
      </c>
      <c r="E640" s="49">
        <f t="shared" si="35"/>
        <v>392.15686274509807</v>
      </c>
      <c r="F640" s="51">
        <v>392.15686274509807</v>
      </c>
      <c r="G640" s="51">
        <f t="shared" si="34"/>
        <v>392.15686274509807</v>
      </c>
    </row>
    <row r="641" spans="1:7" s="25" customFormat="1" x14ac:dyDescent="0.15">
      <c r="A641" s="28">
        <v>65</v>
      </c>
      <c r="B641" s="13" t="s">
        <v>823</v>
      </c>
      <c r="C641" s="40" t="s">
        <v>780</v>
      </c>
      <c r="D641" s="40">
        <v>1</v>
      </c>
      <c r="E641" s="49">
        <f t="shared" si="35"/>
        <v>44.934640522875817</v>
      </c>
      <c r="F641" s="51">
        <v>44.934640522875817</v>
      </c>
      <c r="G641" s="51">
        <f t="shared" si="34"/>
        <v>44.934640522875817</v>
      </c>
    </row>
    <row r="642" spans="1:7" s="25" customFormat="1" x14ac:dyDescent="0.15">
      <c r="A642" s="28">
        <v>66</v>
      </c>
      <c r="B642" s="13" t="s">
        <v>824</v>
      </c>
      <c r="C642" s="40" t="s">
        <v>780</v>
      </c>
      <c r="D642" s="40">
        <v>1</v>
      </c>
      <c r="E642" s="49">
        <f t="shared" si="35"/>
        <v>449.34640522875816</v>
      </c>
      <c r="F642" s="51">
        <v>449.34640522875816</v>
      </c>
      <c r="G642" s="51">
        <f t="shared" si="34"/>
        <v>449.34640522875816</v>
      </c>
    </row>
    <row r="643" spans="1:7" s="25" customFormat="1" x14ac:dyDescent="0.15">
      <c r="A643" s="28">
        <v>67</v>
      </c>
      <c r="B643" s="13" t="s">
        <v>825</v>
      </c>
      <c r="C643" s="40" t="s">
        <v>780</v>
      </c>
      <c r="D643" s="40">
        <v>1</v>
      </c>
      <c r="E643" s="49">
        <f t="shared" si="35"/>
        <v>895.9150326797386</v>
      </c>
      <c r="F643" s="51">
        <v>895.9150326797386</v>
      </c>
      <c r="G643" s="51">
        <f t="shared" si="34"/>
        <v>895.9150326797386</v>
      </c>
    </row>
    <row r="644" spans="1:7" s="25" customFormat="1" x14ac:dyDescent="0.15">
      <c r="A644" s="28">
        <v>68</v>
      </c>
      <c r="B644" s="13" t="s">
        <v>826</v>
      </c>
      <c r="C644" s="40" t="s">
        <v>780</v>
      </c>
      <c r="D644" s="40">
        <v>1</v>
      </c>
      <c r="E644" s="49">
        <f t="shared" si="35"/>
        <v>142.97385620915034</v>
      </c>
      <c r="F644" s="51">
        <v>142.97385620915034</v>
      </c>
      <c r="G644" s="51">
        <f t="shared" si="34"/>
        <v>142.97385620915034</v>
      </c>
    </row>
    <row r="645" spans="1:7" s="25" customFormat="1" x14ac:dyDescent="0.15">
      <c r="A645" s="28">
        <v>69</v>
      </c>
      <c r="B645" s="13" t="s">
        <v>827</v>
      </c>
      <c r="C645" s="40" t="s">
        <v>780</v>
      </c>
      <c r="D645" s="40">
        <v>2</v>
      </c>
      <c r="E645" s="49">
        <f t="shared" si="35"/>
        <v>65.359477124183016</v>
      </c>
      <c r="F645" s="51">
        <v>65.359477124183016</v>
      </c>
      <c r="G645" s="51">
        <f t="shared" si="34"/>
        <v>130.71895424836603</v>
      </c>
    </row>
    <row r="646" spans="1:7" s="25" customFormat="1" x14ac:dyDescent="0.15">
      <c r="A646" s="28">
        <v>70</v>
      </c>
      <c r="B646" s="13" t="s">
        <v>828</v>
      </c>
      <c r="C646" s="40" t="s">
        <v>780</v>
      </c>
      <c r="D646" s="40">
        <v>2</v>
      </c>
      <c r="E646" s="49">
        <f t="shared" si="35"/>
        <v>8.5784313725490193</v>
      </c>
      <c r="F646" s="51">
        <v>8.5784313725490193</v>
      </c>
      <c r="G646" s="51">
        <f t="shared" si="34"/>
        <v>17.156862745098039</v>
      </c>
    </row>
    <row r="647" spans="1:7" s="25" customFormat="1" x14ac:dyDescent="0.15">
      <c r="A647" s="28">
        <v>71</v>
      </c>
      <c r="B647" s="13" t="s">
        <v>829</v>
      </c>
      <c r="C647" s="40" t="s">
        <v>780</v>
      </c>
      <c r="D647" s="40">
        <v>2</v>
      </c>
      <c r="E647" s="49">
        <f t="shared" si="35"/>
        <v>10.375816993464053</v>
      </c>
      <c r="F647" s="51">
        <v>10.375816993464053</v>
      </c>
      <c r="G647" s="51">
        <f t="shared" si="34"/>
        <v>20.751633986928105</v>
      </c>
    </row>
    <row r="648" spans="1:7" s="25" customFormat="1" x14ac:dyDescent="0.15">
      <c r="A648" s="28">
        <v>72</v>
      </c>
      <c r="B648" s="13" t="s">
        <v>830</v>
      </c>
      <c r="C648" s="40" t="s">
        <v>780</v>
      </c>
      <c r="D648" s="40">
        <v>2</v>
      </c>
      <c r="E648" s="49">
        <f t="shared" si="35"/>
        <v>18.055555555555554</v>
      </c>
      <c r="F648" s="51">
        <v>18.055555555555554</v>
      </c>
      <c r="G648" s="51">
        <f t="shared" si="34"/>
        <v>36.111111111111107</v>
      </c>
    </row>
    <row r="649" spans="1:7" s="25" customFormat="1" x14ac:dyDescent="0.15">
      <c r="A649" s="28">
        <v>73</v>
      </c>
      <c r="B649" s="13" t="s">
        <v>1161</v>
      </c>
      <c r="C649" s="40" t="s">
        <v>780</v>
      </c>
      <c r="D649" s="40">
        <v>8</v>
      </c>
      <c r="E649" s="49">
        <f t="shared" si="35"/>
        <v>9.5588235294117663</v>
      </c>
      <c r="F649" s="51">
        <v>9.5588235294117663</v>
      </c>
      <c r="G649" s="51">
        <f t="shared" si="34"/>
        <v>76.47058823529413</v>
      </c>
    </row>
    <row r="650" spans="1:7" s="25" customFormat="1" x14ac:dyDescent="0.15">
      <c r="A650" s="28">
        <v>74</v>
      </c>
      <c r="B650" s="13" t="s">
        <v>831</v>
      </c>
      <c r="C650" s="40" t="s">
        <v>780</v>
      </c>
      <c r="D650" s="40">
        <v>5</v>
      </c>
      <c r="E650" s="49">
        <f t="shared" si="35"/>
        <v>3.5947712418300655</v>
      </c>
      <c r="F650" s="51">
        <v>3.5947712418300655</v>
      </c>
      <c r="G650" s="51">
        <f t="shared" si="34"/>
        <v>17.973856209150327</v>
      </c>
    </row>
    <row r="651" spans="1:7" s="25" customFormat="1" x14ac:dyDescent="0.15">
      <c r="A651" s="28">
        <v>75</v>
      </c>
      <c r="B651" s="13" t="s">
        <v>832</v>
      </c>
      <c r="C651" s="40" t="s">
        <v>780</v>
      </c>
      <c r="D651" s="40">
        <v>5</v>
      </c>
      <c r="E651" s="49">
        <f t="shared" si="35"/>
        <v>7.5163398692810457</v>
      </c>
      <c r="F651" s="51">
        <v>7.5163398692810457</v>
      </c>
      <c r="G651" s="51">
        <f t="shared" si="34"/>
        <v>37.58169934640523</v>
      </c>
    </row>
    <row r="652" spans="1:7" s="25" customFormat="1" x14ac:dyDescent="0.15">
      <c r="A652" s="28">
        <v>76</v>
      </c>
      <c r="B652" s="13" t="s">
        <v>833</v>
      </c>
      <c r="C652" s="40" t="s">
        <v>780</v>
      </c>
      <c r="D652" s="40">
        <v>2</v>
      </c>
      <c r="E652" s="49">
        <f t="shared" si="35"/>
        <v>5.0653594771241837</v>
      </c>
      <c r="F652" s="51">
        <v>5.0653594771241837</v>
      </c>
      <c r="G652" s="51">
        <f t="shared" si="34"/>
        <v>10.130718954248367</v>
      </c>
    </row>
    <row r="653" spans="1:7" s="25" customFormat="1" x14ac:dyDescent="0.15">
      <c r="A653" s="28">
        <v>77</v>
      </c>
      <c r="B653" s="13" t="s">
        <v>834</v>
      </c>
      <c r="C653" s="40" t="s">
        <v>780</v>
      </c>
      <c r="D653" s="40">
        <v>2</v>
      </c>
      <c r="E653" s="49">
        <f t="shared" si="35"/>
        <v>2.4509803921568629</v>
      </c>
      <c r="F653" s="51">
        <v>2.4509803921568629</v>
      </c>
      <c r="G653" s="51">
        <f t="shared" si="34"/>
        <v>4.9019607843137258</v>
      </c>
    </row>
    <row r="654" spans="1:7" s="25" customFormat="1" x14ac:dyDescent="0.15">
      <c r="A654" s="28">
        <v>78</v>
      </c>
      <c r="B654" s="13" t="s">
        <v>835</v>
      </c>
      <c r="C654" s="40" t="s">
        <v>780</v>
      </c>
      <c r="D654" s="40">
        <v>1</v>
      </c>
      <c r="E654" s="49">
        <f t="shared" si="35"/>
        <v>1.4705882352941175</v>
      </c>
      <c r="F654" s="51">
        <v>1.4705882352941175</v>
      </c>
      <c r="G654" s="51">
        <f t="shared" si="34"/>
        <v>1.4705882352941175</v>
      </c>
    </row>
    <row r="655" spans="1:7" s="25" customFormat="1" x14ac:dyDescent="0.15">
      <c r="A655" s="28">
        <v>79</v>
      </c>
      <c r="B655" s="13" t="s">
        <v>836</v>
      </c>
      <c r="C655" s="40" t="s">
        <v>780</v>
      </c>
      <c r="D655" s="40">
        <v>4</v>
      </c>
      <c r="E655" s="49">
        <f t="shared" si="35"/>
        <v>1.7973856209150327</v>
      </c>
      <c r="F655" s="51">
        <v>1.7973856209150327</v>
      </c>
      <c r="G655" s="51">
        <f t="shared" si="34"/>
        <v>7.1895424836601309</v>
      </c>
    </row>
    <row r="656" spans="1:7" s="25" customFormat="1" x14ac:dyDescent="0.15">
      <c r="A656" s="28">
        <v>80</v>
      </c>
      <c r="B656" s="13" t="s">
        <v>837</v>
      </c>
      <c r="C656" s="40" t="s">
        <v>780</v>
      </c>
      <c r="D656" s="40">
        <v>2</v>
      </c>
      <c r="E656" s="49">
        <f t="shared" si="35"/>
        <v>4.6568627450980395</v>
      </c>
      <c r="F656" s="51">
        <v>4.6568627450980395</v>
      </c>
      <c r="G656" s="51">
        <f t="shared" si="34"/>
        <v>9.3137254901960791</v>
      </c>
    </row>
    <row r="657" spans="1:7" s="25" customFormat="1" x14ac:dyDescent="0.15">
      <c r="A657" s="28">
        <v>81</v>
      </c>
      <c r="B657" s="13" t="s">
        <v>838</v>
      </c>
      <c r="C657" s="40" t="s">
        <v>780</v>
      </c>
      <c r="D657" s="40">
        <v>2</v>
      </c>
      <c r="E657" s="49">
        <f t="shared" si="35"/>
        <v>1.7565359477124185</v>
      </c>
      <c r="F657" s="51">
        <v>1.7565359477124185</v>
      </c>
      <c r="G657" s="51">
        <f t="shared" si="34"/>
        <v>3.513071895424837</v>
      </c>
    </row>
    <row r="658" spans="1:7" s="25" customFormat="1" x14ac:dyDescent="0.15">
      <c r="A658" s="28">
        <v>82</v>
      </c>
      <c r="B658" s="13" t="s">
        <v>839</v>
      </c>
      <c r="C658" s="40" t="s">
        <v>780</v>
      </c>
      <c r="D658" s="40">
        <v>2</v>
      </c>
      <c r="E658" s="49">
        <f t="shared" si="35"/>
        <v>1.781045751633987</v>
      </c>
      <c r="F658" s="51">
        <v>1.781045751633987</v>
      </c>
      <c r="G658" s="51">
        <f t="shared" si="34"/>
        <v>3.5620915032679741</v>
      </c>
    </row>
    <row r="659" spans="1:7" s="25" customFormat="1" x14ac:dyDescent="0.15">
      <c r="A659" s="28">
        <v>83</v>
      </c>
      <c r="B659" s="13" t="s">
        <v>840</v>
      </c>
      <c r="C659" s="40" t="s">
        <v>780</v>
      </c>
      <c r="D659" s="40">
        <v>2</v>
      </c>
      <c r="E659" s="49">
        <f t="shared" si="35"/>
        <v>2.1650326797385619</v>
      </c>
      <c r="F659" s="51">
        <v>2.1650326797385619</v>
      </c>
      <c r="G659" s="51">
        <f t="shared" si="34"/>
        <v>4.3300653594771239</v>
      </c>
    </row>
    <row r="660" spans="1:7" s="25" customFormat="1" x14ac:dyDescent="0.15">
      <c r="A660" s="28">
        <v>84</v>
      </c>
      <c r="B660" s="13" t="s">
        <v>841</v>
      </c>
      <c r="C660" s="40" t="s">
        <v>780</v>
      </c>
      <c r="D660" s="40">
        <v>2</v>
      </c>
      <c r="E660" s="49">
        <f t="shared" si="35"/>
        <v>23.692810457516341</v>
      </c>
      <c r="F660" s="51">
        <v>23.692810457516341</v>
      </c>
      <c r="G660" s="51">
        <f t="shared" si="34"/>
        <v>47.385620915032682</v>
      </c>
    </row>
    <row r="661" spans="1:7" s="25" customFormat="1" ht="21" x14ac:dyDescent="0.15">
      <c r="A661" s="28">
        <v>85</v>
      </c>
      <c r="B661" s="13" t="s">
        <v>1162</v>
      </c>
      <c r="C661" s="40" t="s">
        <v>780</v>
      </c>
      <c r="D661" s="40">
        <v>2</v>
      </c>
      <c r="E661" s="49">
        <f t="shared" si="35"/>
        <v>39.624183006535944</v>
      </c>
      <c r="F661" s="51">
        <v>39.624183006535944</v>
      </c>
      <c r="G661" s="51">
        <f t="shared" si="34"/>
        <v>79.248366013071887</v>
      </c>
    </row>
    <row r="662" spans="1:7" s="25" customFormat="1" x14ac:dyDescent="0.15">
      <c r="A662" s="28">
        <v>86</v>
      </c>
      <c r="B662" s="13" t="s">
        <v>842</v>
      </c>
      <c r="C662" s="40" t="s">
        <v>780</v>
      </c>
      <c r="D662" s="40">
        <v>2</v>
      </c>
      <c r="E662" s="49">
        <f t="shared" si="35"/>
        <v>1.1029411764705883</v>
      </c>
      <c r="F662" s="51">
        <v>1.1029411764705883</v>
      </c>
      <c r="G662" s="51">
        <f t="shared" si="34"/>
        <v>2.2058823529411766</v>
      </c>
    </row>
    <row r="663" spans="1:7" s="25" customFormat="1" x14ac:dyDescent="0.15">
      <c r="A663" s="28">
        <v>87</v>
      </c>
      <c r="B663" s="13" t="s">
        <v>842</v>
      </c>
      <c r="C663" s="40" t="s">
        <v>780</v>
      </c>
      <c r="D663" s="40">
        <v>2</v>
      </c>
      <c r="E663" s="49">
        <f t="shared" si="35"/>
        <v>0.81699346405228757</v>
      </c>
      <c r="F663" s="51">
        <v>0.81699346405228757</v>
      </c>
      <c r="G663" s="51">
        <f t="shared" si="34"/>
        <v>1.6339869281045751</v>
      </c>
    </row>
    <row r="664" spans="1:7" s="25" customFormat="1" x14ac:dyDescent="0.15">
      <c r="A664" s="28">
        <v>88</v>
      </c>
      <c r="B664" s="13" t="s">
        <v>843</v>
      </c>
      <c r="C664" s="40" t="s">
        <v>780</v>
      </c>
      <c r="D664" s="40">
        <v>2</v>
      </c>
      <c r="E664" s="49">
        <f t="shared" si="35"/>
        <v>3.2679738562091503</v>
      </c>
      <c r="F664" s="51">
        <v>3.2679738562091503</v>
      </c>
      <c r="G664" s="51">
        <f t="shared" si="34"/>
        <v>6.5359477124183005</v>
      </c>
    </row>
    <row r="665" spans="1:7" s="25" customFormat="1" x14ac:dyDescent="0.15">
      <c r="A665" s="28">
        <v>89</v>
      </c>
      <c r="B665" s="13" t="s">
        <v>844</v>
      </c>
      <c r="C665" s="40" t="s">
        <v>780</v>
      </c>
      <c r="D665" s="40">
        <v>2</v>
      </c>
      <c r="E665" s="49">
        <f t="shared" si="35"/>
        <v>4.0849673202614385</v>
      </c>
      <c r="F665" s="51">
        <v>4.0849673202614385</v>
      </c>
      <c r="G665" s="51">
        <f t="shared" si="34"/>
        <v>8.169934640522877</v>
      </c>
    </row>
    <row r="666" spans="1:7" s="25" customFormat="1" x14ac:dyDescent="0.15">
      <c r="A666" s="28">
        <v>90</v>
      </c>
      <c r="B666" s="13" t="s">
        <v>845</v>
      </c>
      <c r="C666" s="40" t="s">
        <v>780</v>
      </c>
      <c r="D666" s="40">
        <v>4</v>
      </c>
      <c r="E666" s="49">
        <f t="shared" si="35"/>
        <v>1.0212418300653596</v>
      </c>
      <c r="F666" s="51">
        <v>1.0212418300653596</v>
      </c>
      <c r="G666" s="51">
        <f t="shared" si="34"/>
        <v>4.0849673202614385</v>
      </c>
    </row>
    <row r="667" spans="1:7" s="25" customFormat="1" x14ac:dyDescent="0.15">
      <c r="A667" s="28">
        <v>91</v>
      </c>
      <c r="B667" s="13" t="s">
        <v>846</v>
      </c>
      <c r="C667" s="40" t="s">
        <v>780</v>
      </c>
      <c r="D667" s="40">
        <v>5</v>
      </c>
      <c r="E667" s="49">
        <f t="shared" si="35"/>
        <v>3.1045751633986929</v>
      </c>
      <c r="F667" s="51">
        <v>3.1045751633986929</v>
      </c>
      <c r="G667" s="51">
        <f t="shared" si="34"/>
        <v>15.522875816993464</v>
      </c>
    </row>
    <row r="668" spans="1:7" s="25" customFormat="1" x14ac:dyDescent="0.15">
      <c r="A668" s="28">
        <v>92</v>
      </c>
      <c r="B668" s="13" t="s">
        <v>847</v>
      </c>
      <c r="C668" s="40" t="s">
        <v>780</v>
      </c>
      <c r="D668" s="40">
        <v>5</v>
      </c>
      <c r="E668" s="49">
        <f t="shared" si="35"/>
        <v>7.026143790849674</v>
      </c>
      <c r="F668" s="51">
        <v>7.026143790849674</v>
      </c>
      <c r="G668" s="51">
        <f t="shared" si="34"/>
        <v>35.130718954248373</v>
      </c>
    </row>
    <row r="669" spans="1:7" s="25" customFormat="1" x14ac:dyDescent="0.15">
      <c r="A669" s="28">
        <v>93</v>
      </c>
      <c r="B669" s="13" t="s">
        <v>848</v>
      </c>
      <c r="C669" s="40" t="s">
        <v>780</v>
      </c>
      <c r="D669" s="40">
        <v>4</v>
      </c>
      <c r="E669" s="49">
        <f t="shared" si="35"/>
        <v>6.7401960784313726</v>
      </c>
      <c r="F669" s="51">
        <v>6.7401960784313726</v>
      </c>
      <c r="G669" s="51">
        <f t="shared" si="34"/>
        <v>26.96078431372549</v>
      </c>
    </row>
    <row r="670" spans="1:7" s="25" customFormat="1" x14ac:dyDescent="0.15">
      <c r="A670" s="28">
        <v>94</v>
      </c>
      <c r="B670" s="13" t="s">
        <v>849</v>
      </c>
      <c r="C670" s="40" t="s">
        <v>780</v>
      </c>
      <c r="D670" s="40">
        <v>2</v>
      </c>
      <c r="E670" s="49">
        <f t="shared" si="35"/>
        <v>4.2892156862745097</v>
      </c>
      <c r="F670" s="51">
        <v>4.2892156862745097</v>
      </c>
      <c r="G670" s="51">
        <f t="shared" si="34"/>
        <v>8.5784313725490193</v>
      </c>
    </row>
    <row r="671" spans="1:7" s="25" customFormat="1" x14ac:dyDescent="0.15">
      <c r="A671" s="28">
        <v>95</v>
      </c>
      <c r="B671" s="13" t="s">
        <v>850</v>
      </c>
      <c r="C671" s="40" t="s">
        <v>780</v>
      </c>
      <c r="D671" s="40">
        <v>154</v>
      </c>
      <c r="E671" s="49">
        <f t="shared" si="35"/>
        <v>0.31045751633986929</v>
      </c>
      <c r="F671" s="51">
        <v>0.31045751633986929</v>
      </c>
      <c r="G671" s="51">
        <f t="shared" si="34"/>
        <v>47.810457516339874</v>
      </c>
    </row>
    <row r="672" spans="1:7" s="25" customFormat="1" x14ac:dyDescent="0.15">
      <c r="A672" s="28">
        <v>96</v>
      </c>
      <c r="B672" s="13" t="s">
        <v>851</v>
      </c>
      <c r="C672" s="40" t="s">
        <v>780</v>
      </c>
      <c r="D672" s="40">
        <v>154</v>
      </c>
      <c r="E672" s="49">
        <f t="shared" si="35"/>
        <v>0.31045751633986929</v>
      </c>
      <c r="F672" s="51">
        <v>0.31045751633986929</v>
      </c>
      <c r="G672" s="51">
        <f t="shared" si="34"/>
        <v>47.810457516339874</v>
      </c>
    </row>
    <row r="673" spans="1:7" s="25" customFormat="1" x14ac:dyDescent="0.15">
      <c r="A673" s="28">
        <v>97</v>
      </c>
      <c r="B673" s="13" t="s">
        <v>852</v>
      </c>
      <c r="C673" s="40" t="s">
        <v>780</v>
      </c>
      <c r="D673" s="40">
        <v>168</v>
      </c>
      <c r="E673" s="49">
        <f t="shared" si="35"/>
        <v>0.68627450980392157</v>
      </c>
      <c r="F673" s="51">
        <v>0.68627450980392157</v>
      </c>
      <c r="G673" s="51">
        <f t="shared" si="34"/>
        <v>115.29411764705883</v>
      </c>
    </row>
    <row r="674" spans="1:7" s="25" customFormat="1" x14ac:dyDescent="0.15">
      <c r="A674" s="28">
        <v>98</v>
      </c>
      <c r="B674" s="13" t="s">
        <v>853</v>
      </c>
      <c r="C674" s="40" t="s">
        <v>780</v>
      </c>
      <c r="D674" s="40">
        <v>168</v>
      </c>
      <c r="E674" s="49">
        <f t="shared" si="35"/>
        <v>0.54738562091503273</v>
      </c>
      <c r="F674" s="51">
        <v>0.54738562091503273</v>
      </c>
      <c r="G674" s="51">
        <f t="shared" si="34"/>
        <v>91.960784313725497</v>
      </c>
    </row>
    <row r="675" spans="1:7" s="25" customFormat="1" x14ac:dyDescent="0.15">
      <c r="A675" s="28">
        <v>99</v>
      </c>
      <c r="B675" s="13" t="s">
        <v>854</v>
      </c>
      <c r="C675" s="40" t="s">
        <v>780</v>
      </c>
      <c r="D675" s="40">
        <v>168</v>
      </c>
      <c r="E675" s="49">
        <f t="shared" si="35"/>
        <v>0.55555555555555558</v>
      </c>
      <c r="F675" s="51">
        <v>0.55555555555555558</v>
      </c>
      <c r="G675" s="51">
        <f t="shared" si="34"/>
        <v>93.333333333333343</v>
      </c>
    </row>
    <row r="676" spans="1:7" s="25" customFormat="1" x14ac:dyDescent="0.15">
      <c r="A676" s="11"/>
      <c r="B676" s="12" t="s">
        <v>855</v>
      </c>
      <c r="C676" s="40"/>
      <c r="D676" s="40"/>
      <c r="E676" s="49">
        <f t="shared" si="35"/>
        <v>0</v>
      </c>
      <c r="F676" s="51"/>
      <c r="G676" s="51"/>
    </row>
    <row r="677" spans="1:7" s="25" customFormat="1" x14ac:dyDescent="0.15">
      <c r="A677" s="28">
        <v>100</v>
      </c>
      <c r="B677" s="13" t="s">
        <v>856</v>
      </c>
      <c r="C677" s="40" t="s">
        <v>780</v>
      </c>
      <c r="D677" s="40">
        <v>1</v>
      </c>
      <c r="E677" s="49">
        <f t="shared" si="35"/>
        <v>44.934640522875817</v>
      </c>
      <c r="F677" s="51">
        <v>44.934640522875817</v>
      </c>
      <c r="G677" s="51">
        <f t="shared" ref="G677:G683" si="36">D677*E677</f>
        <v>44.934640522875817</v>
      </c>
    </row>
    <row r="678" spans="1:7" s="25" customFormat="1" x14ac:dyDescent="0.15">
      <c r="A678" s="28">
        <v>101</v>
      </c>
      <c r="B678" s="13" t="s">
        <v>857</v>
      </c>
      <c r="C678" s="40" t="s">
        <v>780</v>
      </c>
      <c r="D678" s="40">
        <v>1</v>
      </c>
      <c r="E678" s="49">
        <f t="shared" si="35"/>
        <v>26.552287581699346</v>
      </c>
      <c r="F678" s="51">
        <v>26.552287581699346</v>
      </c>
      <c r="G678" s="51">
        <f t="shared" si="36"/>
        <v>26.552287581699346</v>
      </c>
    </row>
    <row r="679" spans="1:7" s="25" customFormat="1" x14ac:dyDescent="0.15">
      <c r="A679" s="28">
        <v>102</v>
      </c>
      <c r="B679" s="13" t="s">
        <v>858</v>
      </c>
      <c r="C679" s="40" t="s">
        <v>780</v>
      </c>
      <c r="D679" s="40">
        <v>1</v>
      </c>
      <c r="E679" s="49">
        <f t="shared" si="35"/>
        <v>82.51633986928104</v>
      </c>
      <c r="F679" s="51">
        <v>82.51633986928104</v>
      </c>
      <c r="G679" s="51">
        <f t="shared" si="36"/>
        <v>82.51633986928104</v>
      </c>
    </row>
    <row r="680" spans="1:7" s="25" customFormat="1" x14ac:dyDescent="0.15">
      <c r="A680" s="28">
        <v>103</v>
      </c>
      <c r="B680" s="13" t="s">
        <v>859</v>
      </c>
      <c r="C680" s="40" t="s">
        <v>780</v>
      </c>
      <c r="D680" s="40">
        <v>1</v>
      </c>
      <c r="E680" s="49">
        <f t="shared" si="35"/>
        <v>183.8235294117647</v>
      </c>
      <c r="F680" s="51">
        <v>183.8235294117647</v>
      </c>
      <c r="G680" s="51">
        <f t="shared" si="36"/>
        <v>183.8235294117647</v>
      </c>
    </row>
    <row r="681" spans="1:7" s="25" customFormat="1" x14ac:dyDescent="0.15">
      <c r="A681" s="28">
        <v>104</v>
      </c>
      <c r="B681" s="13" t="s">
        <v>860</v>
      </c>
      <c r="C681" s="40" t="s">
        <v>780</v>
      </c>
      <c r="D681" s="40">
        <v>1</v>
      </c>
      <c r="E681" s="49">
        <f t="shared" si="35"/>
        <v>222.63071895424838</v>
      </c>
      <c r="F681" s="51">
        <v>222.63071895424838</v>
      </c>
      <c r="G681" s="51">
        <f t="shared" si="36"/>
        <v>222.63071895424838</v>
      </c>
    </row>
    <row r="682" spans="1:7" s="25" customFormat="1" x14ac:dyDescent="0.15">
      <c r="A682" s="28">
        <v>105</v>
      </c>
      <c r="B682" s="13" t="s">
        <v>861</v>
      </c>
      <c r="C682" s="40" t="s">
        <v>780</v>
      </c>
      <c r="D682" s="40">
        <v>1</v>
      </c>
      <c r="E682" s="49">
        <f t="shared" si="35"/>
        <v>244.281045751634</v>
      </c>
      <c r="F682" s="51">
        <v>244.281045751634</v>
      </c>
      <c r="G682" s="51">
        <f t="shared" si="36"/>
        <v>244.281045751634</v>
      </c>
    </row>
    <row r="683" spans="1:7" s="25" customFormat="1" x14ac:dyDescent="0.15">
      <c r="A683" s="28">
        <v>106</v>
      </c>
      <c r="B683" s="13" t="s">
        <v>862</v>
      </c>
      <c r="C683" s="40" t="s">
        <v>780</v>
      </c>
      <c r="D683" s="40">
        <v>2</v>
      </c>
      <c r="E683" s="49">
        <f t="shared" si="35"/>
        <v>81.699346405228766</v>
      </c>
      <c r="F683" s="51">
        <v>81.699346405228766</v>
      </c>
      <c r="G683" s="51">
        <f t="shared" si="36"/>
        <v>163.39869281045753</v>
      </c>
    </row>
    <row r="684" spans="1:7" s="25" customFormat="1" x14ac:dyDescent="0.15">
      <c r="A684" s="11"/>
      <c r="B684" s="12" t="s">
        <v>863</v>
      </c>
      <c r="C684" s="40"/>
      <c r="D684" s="40"/>
      <c r="E684" s="49">
        <f t="shared" si="35"/>
        <v>0</v>
      </c>
      <c r="F684" s="51"/>
      <c r="G684" s="51"/>
    </row>
    <row r="685" spans="1:7" s="25" customFormat="1" x14ac:dyDescent="0.15">
      <c r="A685" s="28">
        <v>107</v>
      </c>
      <c r="B685" s="13" t="s">
        <v>864</v>
      </c>
      <c r="C685" s="40" t="s">
        <v>780</v>
      </c>
      <c r="D685" s="40">
        <v>1</v>
      </c>
      <c r="E685" s="49">
        <f t="shared" si="35"/>
        <v>36.764705882352942</v>
      </c>
      <c r="F685" s="51">
        <v>36.764705882352942</v>
      </c>
      <c r="G685" s="51">
        <f t="shared" ref="G685:G693" si="37">D685*E685</f>
        <v>36.764705882352942</v>
      </c>
    </row>
    <row r="686" spans="1:7" s="25" customFormat="1" x14ac:dyDescent="0.15">
      <c r="A686" s="28">
        <v>108</v>
      </c>
      <c r="B686" s="13" t="s">
        <v>865</v>
      </c>
      <c r="C686" s="40" t="s">
        <v>780</v>
      </c>
      <c r="D686" s="40">
        <v>1</v>
      </c>
      <c r="E686" s="49">
        <f t="shared" si="35"/>
        <v>75.16339869281046</v>
      </c>
      <c r="F686" s="51">
        <v>75.16339869281046</v>
      </c>
      <c r="G686" s="51">
        <f t="shared" si="37"/>
        <v>75.16339869281046</v>
      </c>
    </row>
    <row r="687" spans="1:7" s="25" customFormat="1" x14ac:dyDescent="0.15">
      <c r="A687" s="28">
        <v>109</v>
      </c>
      <c r="B687" s="13" t="s">
        <v>866</v>
      </c>
      <c r="C687" s="40" t="s">
        <v>780</v>
      </c>
      <c r="D687" s="40">
        <v>1</v>
      </c>
      <c r="E687" s="49">
        <f t="shared" si="35"/>
        <v>81.699346405228766</v>
      </c>
      <c r="F687" s="51">
        <v>81.699346405228766</v>
      </c>
      <c r="G687" s="51">
        <f t="shared" si="37"/>
        <v>81.699346405228766</v>
      </c>
    </row>
    <row r="688" spans="1:7" s="25" customFormat="1" x14ac:dyDescent="0.15">
      <c r="A688" s="28">
        <v>110</v>
      </c>
      <c r="B688" s="13" t="s">
        <v>867</v>
      </c>
      <c r="C688" s="40" t="s">
        <v>780</v>
      </c>
      <c r="D688" s="40">
        <v>1</v>
      </c>
      <c r="E688" s="49">
        <f t="shared" si="35"/>
        <v>42.483660130718953</v>
      </c>
      <c r="F688" s="51">
        <v>42.483660130718953</v>
      </c>
      <c r="G688" s="51">
        <f t="shared" si="37"/>
        <v>42.483660130718953</v>
      </c>
    </row>
    <row r="689" spans="1:7" s="25" customFormat="1" x14ac:dyDescent="0.15">
      <c r="A689" s="28">
        <v>111</v>
      </c>
      <c r="B689" s="13" t="s">
        <v>868</v>
      </c>
      <c r="C689" s="40" t="s">
        <v>780</v>
      </c>
      <c r="D689" s="40">
        <v>1</v>
      </c>
      <c r="E689" s="49">
        <f t="shared" si="35"/>
        <v>14.705882352941176</v>
      </c>
      <c r="F689" s="51">
        <v>14.705882352941176</v>
      </c>
      <c r="G689" s="51">
        <f t="shared" si="37"/>
        <v>14.705882352941176</v>
      </c>
    </row>
    <row r="690" spans="1:7" s="25" customFormat="1" x14ac:dyDescent="0.15">
      <c r="A690" s="28">
        <v>112</v>
      </c>
      <c r="B690" s="13" t="s">
        <v>869</v>
      </c>
      <c r="C690" s="40" t="s">
        <v>780</v>
      </c>
      <c r="D690" s="40">
        <v>1</v>
      </c>
      <c r="E690" s="49">
        <f t="shared" si="35"/>
        <v>36.356209150326798</v>
      </c>
      <c r="F690" s="51">
        <v>36.356209150326798</v>
      </c>
      <c r="G690" s="51">
        <f t="shared" si="37"/>
        <v>36.356209150326798</v>
      </c>
    </row>
    <row r="691" spans="1:7" s="25" customFormat="1" x14ac:dyDescent="0.15">
      <c r="A691" s="28">
        <v>113</v>
      </c>
      <c r="B691" s="13" t="s">
        <v>870</v>
      </c>
      <c r="C691" s="40" t="s">
        <v>780</v>
      </c>
      <c r="D691" s="40">
        <v>1</v>
      </c>
      <c r="E691" s="49">
        <f t="shared" si="35"/>
        <v>65.359477124183016</v>
      </c>
      <c r="F691" s="51">
        <v>65.359477124183016</v>
      </c>
      <c r="G691" s="51">
        <f t="shared" si="37"/>
        <v>65.359477124183016</v>
      </c>
    </row>
    <row r="692" spans="1:7" s="25" customFormat="1" x14ac:dyDescent="0.15">
      <c r="A692" s="28">
        <v>114</v>
      </c>
      <c r="B692" s="13" t="s">
        <v>871</v>
      </c>
      <c r="C692" s="40" t="s">
        <v>780</v>
      </c>
      <c r="D692" s="40">
        <v>1</v>
      </c>
      <c r="E692" s="49">
        <f t="shared" si="35"/>
        <v>44.403594771241828</v>
      </c>
      <c r="F692" s="51">
        <v>44.403594771241828</v>
      </c>
      <c r="G692" s="51">
        <f t="shared" si="37"/>
        <v>44.403594771241828</v>
      </c>
    </row>
    <row r="693" spans="1:7" s="25" customFormat="1" x14ac:dyDescent="0.15">
      <c r="A693" s="28">
        <v>115</v>
      </c>
      <c r="B693" s="13" t="s">
        <v>779</v>
      </c>
      <c r="C693" s="40" t="s">
        <v>780</v>
      </c>
      <c r="D693" s="40">
        <v>2</v>
      </c>
      <c r="E693" s="49">
        <f t="shared" si="35"/>
        <v>16.323529411764707</v>
      </c>
      <c r="F693" s="51">
        <v>16.323529411764707</v>
      </c>
      <c r="G693" s="51">
        <f t="shared" si="37"/>
        <v>32.647058823529413</v>
      </c>
    </row>
    <row r="694" spans="1:7" s="25" customFormat="1" x14ac:dyDescent="0.15">
      <c r="A694" s="11"/>
      <c r="B694" s="12" t="s">
        <v>872</v>
      </c>
      <c r="C694" s="40"/>
      <c r="D694" s="40"/>
      <c r="E694" s="49">
        <f t="shared" si="35"/>
        <v>0</v>
      </c>
      <c r="F694" s="51"/>
      <c r="G694" s="51"/>
    </row>
    <row r="695" spans="1:7" s="25" customFormat="1" x14ac:dyDescent="0.15">
      <c r="A695" s="28">
        <v>116</v>
      </c>
      <c r="B695" s="9" t="s">
        <v>521</v>
      </c>
      <c r="C695" s="40" t="s">
        <v>24</v>
      </c>
      <c r="D695" s="40">
        <v>2</v>
      </c>
      <c r="E695" s="49">
        <f t="shared" si="35"/>
        <v>1344</v>
      </c>
      <c r="F695" s="51">
        <v>1344</v>
      </c>
      <c r="G695" s="51">
        <f>D695*E695</f>
        <v>2688</v>
      </c>
    </row>
    <row r="696" spans="1:7" s="25" customFormat="1" ht="21" x14ac:dyDescent="0.15">
      <c r="A696" s="28">
        <v>117</v>
      </c>
      <c r="B696" s="9" t="s">
        <v>232</v>
      </c>
      <c r="C696" s="40" t="s">
        <v>24</v>
      </c>
      <c r="D696" s="40">
        <v>2</v>
      </c>
      <c r="E696" s="49">
        <f t="shared" si="35"/>
        <v>672</v>
      </c>
      <c r="F696" s="51">
        <v>672</v>
      </c>
      <c r="G696" s="51">
        <f>D696*E696</f>
        <v>1344</v>
      </c>
    </row>
    <row r="697" spans="1:7" s="25" customFormat="1" ht="31.5" x14ac:dyDescent="0.15">
      <c r="A697" s="28">
        <v>118</v>
      </c>
      <c r="B697" s="9" t="s">
        <v>873</v>
      </c>
      <c r="C697" s="40" t="s">
        <v>780</v>
      </c>
      <c r="D697" s="43">
        <v>6</v>
      </c>
      <c r="E697" s="49">
        <f t="shared" si="35"/>
        <v>163.39869281045753</v>
      </c>
      <c r="F697" s="51">
        <v>163.39869281045753</v>
      </c>
      <c r="G697" s="51">
        <f>D697*E697</f>
        <v>980.3921568627452</v>
      </c>
    </row>
    <row r="698" spans="1:7" s="25" customFormat="1" x14ac:dyDescent="0.15">
      <c r="A698" s="11"/>
      <c r="B698" s="12" t="s">
        <v>874</v>
      </c>
      <c r="C698" s="40"/>
      <c r="D698" s="40"/>
      <c r="E698" s="49">
        <f t="shared" si="35"/>
        <v>0</v>
      </c>
      <c r="F698" s="51"/>
      <c r="G698" s="51"/>
    </row>
    <row r="699" spans="1:7" s="25" customFormat="1" x14ac:dyDescent="0.15">
      <c r="A699" s="28">
        <v>119</v>
      </c>
      <c r="B699" s="13" t="s">
        <v>875</v>
      </c>
      <c r="C699" s="40" t="s">
        <v>780</v>
      </c>
      <c r="D699" s="40">
        <v>1</v>
      </c>
      <c r="E699" s="49">
        <f t="shared" ref="E699:E704" si="38">+F699</f>
        <v>306.781045751634</v>
      </c>
      <c r="F699" s="51">
        <v>306.781045751634</v>
      </c>
      <c r="G699" s="51">
        <f t="shared" ref="G699:G704" si="39">D699*E699</f>
        <v>306.781045751634</v>
      </c>
    </row>
    <row r="700" spans="1:7" s="25" customFormat="1" x14ac:dyDescent="0.15">
      <c r="A700" s="28">
        <v>120</v>
      </c>
      <c r="B700" s="13" t="s">
        <v>876</v>
      </c>
      <c r="C700" s="40" t="s">
        <v>780</v>
      </c>
      <c r="D700" s="40">
        <v>1</v>
      </c>
      <c r="E700" s="49">
        <f t="shared" si="38"/>
        <v>33.496732026143789</v>
      </c>
      <c r="F700" s="51">
        <v>33.496732026143789</v>
      </c>
      <c r="G700" s="51">
        <f t="shared" si="39"/>
        <v>33.496732026143789</v>
      </c>
    </row>
    <row r="701" spans="1:7" s="25" customFormat="1" x14ac:dyDescent="0.15">
      <c r="A701" s="28">
        <v>121</v>
      </c>
      <c r="B701" s="13" t="s">
        <v>877</v>
      </c>
      <c r="C701" s="40" t="s">
        <v>780</v>
      </c>
      <c r="D701" s="40">
        <v>1</v>
      </c>
      <c r="E701" s="49">
        <f t="shared" si="38"/>
        <v>188.92973856209153</v>
      </c>
      <c r="F701" s="51">
        <v>188.92973856209153</v>
      </c>
      <c r="G701" s="51">
        <f t="shared" si="39"/>
        <v>188.92973856209153</v>
      </c>
    </row>
    <row r="702" spans="1:7" s="25" customFormat="1" x14ac:dyDescent="0.15">
      <c r="A702" s="28">
        <v>122</v>
      </c>
      <c r="B702" s="13" t="s">
        <v>878</v>
      </c>
      <c r="C702" s="40" t="s">
        <v>780</v>
      </c>
      <c r="D702" s="40">
        <v>1</v>
      </c>
      <c r="E702" s="49">
        <f t="shared" si="38"/>
        <v>12.254901960784315</v>
      </c>
      <c r="F702" s="51">
        <v>12.254901960784315</v>
      </c>
      <c r="G702" s="51">
        <f t="shared" si="39"/>
        <v>12.254901960784315</v>
      </c>
    </row>
    <row r="703" spans="1:7" s="25" customFormat="1" x14ac:dyDescent="0.15">
      <c r="A703" s="28">
        <v>123</v>
      </c>
      <c r="B703" s="13" t="s">
        <v>879</v>
      </c>
      <c r="C703" s="40" t="s">
        <v>780</v>
      </c>
      <c r="D703" s="40">
        <v>1</v>
      </c>
      <c r="E703" s="49">
        <f t="shared" si="38"/>
        <v>261.43790849673206</v>
      </c>
      <c r="F703" s="51">
        <v>261.43790849673206</v>
      </c>
      <c r="G703" s="51">
        <f t="shared" si="39"/>
        <v>261.43790849673206</v>
      </c>
    </row>
    <row r="704" spans="1:7" s="25" customFormat="1" x14ac:dyDescent="0.15">
      <c r="A704" s="28">
        <v>124</v>
      </c>
      <c r="B704" s="13" t="s">
        <v>880</v>
      </c>
      <c r="C704" s="40" t="s">
        <v>780</v>
      </c>
      <c r="D704" s="40">
        <v>1</v>
      </c>
      <c r="E704" s="49">
        <f t="shared" si="38"/>
        <v>277.77777777777783</v>
      </c>
      <c r="F704" s="51">
        <v>277.77777777777783</v>
      </c>
      <c r="G704" s="51">
        <f t="shared" si="39"/>
        <v>277.77777777777783</v>
      </c>
    </row>
    <row r="705" spans="1:7" x14ac:dyDescent="0.15">
      <c r="A705" s="5"/>
      <c r="B705" s="5" t="s">
        <v>881</v>
      </c>
      <c r="C705" s="42"/>
      <c r="D705" s="42"/>
      <c r="E705" s="53">
        <f t="shared" ref="E705:E718" si="40">+F705*$E$11</f>
        <v>0</v>
      </c>
      <c r="F705" s="53"/>
      <c r="G705" s="53">
        <f>SUM(G569:G704)</f>
        <v>48298.230718954263</v>
      </c>
    </row>
    <row r="706" spans="1:7" s="23" customFormat="1" x14ac:dyDescent="0.15">
      <c r="A706" s="5"/>
      <c r="B706" s="5" t="s">
        <v>1111</v>
      </c>
      <c r="C706" s="42"/>
      <c r="D706" s="42"/>
      <c r="E706" s="53">
        <f t="shared" si="40"/>
        <v>0</v>
      </c>
      <c r="F706" s="53"/>
      <c r="G706" s="53"/>
    </row>
    <row r="707" spans="1:7" s="25" customFormat="1" x14ac:dyDescent="0.15">
      <c r="A707" s="11"/>
      <c r="B707" s="6" t="s">
        <v>436</v>
      </c>
      <c r="C707" s="40"/>
      <c r="D707" s="40"/>
      <c r="E707" s="49">
        <f t="shared" si="40"/>
        <v>0</v>
      </c>
      <c r="F707" s="51">
        <v>0</v>
      </c>
      <c r="G707" s="51">
        <f t="shared" ref="G707:G738" si="41">D707*E707</f>
        <v>0</v>
      </c>
    </row>
    <row r="708" spans="1:7" ht="21" x14ac:dyDescent="0.15">
      <c r="A708" s="11">
        <v>1</v>
      </c>
      <c r="B708" s="7" t="s">
        <v>695</v>
      </c>
      <c r="C708" s="27" t="s">
        <v>15</v>
      </c>
      <c r="D708" s="27">
        <v>608</v>
      </c>
      <c r="E708" s="49">
        <f t="shared" si="40"/>
        <v>0.50015547084794321</v>
      </c>
      <c r="F708" s="49">
        <v>0.38358567710000002</v>
      </c>
      <c r="G708" s="49">
        <f t="shared" si="41"/>
        <v>304.09452627554947</v>
      </c>
    </row>
    <row r="709" spans="1:7" ht="21" x14ac:dyDescent="0.15">
      <c r="A709" s="11">
        <v>2</v>
      </c>
      <c r="B709" s="7" t="s">
        <v>698</v>
      </c>
      <c r="C709" s="27" t="s">
        <v>15</v>
      </c>
      <c r="D709" s="27">
        <v>912</v>
      </c>
      <c r="E709" s="49">
        <f t="shared" si="40"/>
        <v>0.82207782903686943</v>
      </c>
      <c r="F709" s="49">
        <v>0.6304785193000001</v>
      </c>
      <c r="G709" s="49">
        <f t="shared" si="41"/>
        <v>749.73498008162494</v>
      </c>
    </row>
    <row r="710" spans="1:7" x14ac:dyDescent="0.15">
      <c r="A710" s="11">
        <v>3</v>
      </c>
      <c r="B710" s="7" t="s">
        <v>403</v>
      </c>
      <c r="C710" s="27" t="s">
        <v>15</v>
      </c>
      <c r="D710" s="27">
        <v>650</v>
      </c>
      <c r="E710" s="49">
        <f t="shared" si="40"/>
        <v>0.85698969994614338</v>
      </c>
      <c r="F710" s="49">
        <v>0.65725358109999987</v>
      </c>
      <c r="G710" s="49">
        <f t="shared" si="41"/>
        <v>557.04330496499324</v>
      </c>
    </row>
    <row r="711" spans="1:7" x14ac:dyDescent="0.15">
      <c r="A711" s="11">
        <v>4</v>
      </c>
      <c r="B711" s="7" t="s">
        <v>404</v>
      </c>
      <c r="C711" s="27" t="s">
        <v>15</v>
      </c>
      <c r="D711" s="27">
        <v>30</v>
      </c>
      <c r="E711" s="49">
        <f t="shared" si="40"/>
        <v>6.1348573070581391</v>
      </c>
      <c r="F711" s="49">
        <v>4.7050238000000002</v>
      </c>
      <c r="G711" s="49">
        <f t="shared" si="41"/>
        <v>184.04571921174417</v>
      </c>
    </row>
    <row r="712" spans="1:7" s="25" customFormat="1" x14ac:dyDescent="0.15">
      <c r="A712" s="11">
        <v>5</v>
      </c>
      <c r="B712" s="9" t="s">
        <v>405</v>
      </c>
      <c r="C712" s="40" t="s">
        <v>15</v>
      </c>
      <c r="D712" s="41">
        <v>670</v>
      </c>
      <c r="E712" s="49">
        <f t="shared" si="40"/>
        <v>5.9111139993308373E-2</v>
      </c>
      <c r="F712" s="51">
        <v>4.5334276999999999E-2</v>
      </c>
      <c r="G712" s="51">
        <f t="shared" si="41"/>
        <v>39.604463795516608</v>
      </c>
    </row>
    <row r="713" spans="1:7" s="25" customFormat="1" x14ac:dyDescent="0.15">
      <c r="A713" s="11">
        <v>6</v>
      </c>
      <c r="B713" s="9" t="s">
        <v>336</v>
      </c>
      <c r="C713" s="40" t="s">
        <v>15</v>
      </c>
      <c r="D713" s="41">
        <v>670</v>
      </c>
      <c r="E713" s="49">
        <f t="shared" si="40"/>
        <v>0.33268356165954693</v>
      </c>
      <c r="F713" s="51">
        <v>0.25514596300000003</v>
      </c>
      <c r="G713" s="51">
        <f t="shared" si="41"/>
        <v>222.89798631189643</v>
      </c>
    </row>
    <row r="714" spans="1:7" s="25" customFormat="1" x14ac:dyDescent="0.15">
      <c r="A714" s="11">
        <v>7</v>
      </c>
      <c r="B714" s="9" t="s">
        <v>406</v>
      </c>
      <c r="C714" s="40" t="s">
        <v>15</v>
      </c>
      <c r="D714" s="41">
        <v>10</v>
      </c>
      <c r="E714" s="49">
        <f t="shared" si="40"/>
        <v>1.4546568872405898</v>
      </c>
      <c r="F714" s="51">
        <v>1.1156242000000001</v>
      </c>
      <c r="G714" s="51">
        <f t="shared" si="41"/>
        <v>14.546568872405899</v>
      </c>
    </row>
    <row r="715" spans="1:7" s="26" customFormat="1" x14ac:dyDescent="0.15">
      <c r="A715" s="11">
        <v>8</v>
      </c>
      <c r="B715" s="8" t="s">
        <v>692</v>
      </c>
      <c r="C715" s="41" t="s">
        <v>35</v>
      </c>
      <c r="D715" s="41">
        <v>2400</v>
      </c>
      <c r="E715" s="49">
        <f t="shared" si="40"/>
        <v>1.5267115627410774</v>
      </c>
      <c r="F715" s="52">
        <v>1.1708853000000001</v>
      </c>
      <c r="G715" s="52">
        <f t="shared" si="41"/>
        <v>3664.1077505785861</v>
      </c>
    </row>
    <row r="716" spans="1:7" s="25" customFormat="1" x14ac:dyDescent="0.15">
      <c r="A716" s="11"/>
      <c r="B716" s="6" t="s">
        <v>501</v>
      </c>
      <c r="C716" s="40"/>
      <c r="D716" s="40"/>
      <c r="E716" s="49">
        <f t="shared" si="40"/>
        <v>0</v>
      </c>
      <c r="F716" s="51">
        <v>0</v>
      </c>
      <c r="G716" s="51">
        <f t="shared" si="41"/>
        <v>0</v>
      </c>
    </row>
    <row r="717" spans="1:7" s="25" customFormat="1" ht="21" x14ac:dyDescent="0.15">
      <c r="A717" s="11">
        <v>9</v>
      </c>
      <c r="B717" s="9" t="s">
        <v>206</v>
      </c>
      <c r="C717" s="27" t="s">
        <v>15</v>
      </c>
      <c r="D717" s="40">
        <v>13.4</v>
      </c>
      <c r="E717" s="49">
        <f t="shared" si="40"/>
        <v>9.690283813331602</v>
      </c>
      <c r="F717" s="51">
        <v>7.4317972999999995</v>
      </c>
      <c r="G717" s="51">
        <f t="shared" si="41"/>
        <v>129.84980309864346</v>
      </c>
    </row>
    <row r="718" spans="1:7" s="25" customFormat="1" ht="21" x14ac:dyDescent="0.15">
      <c r="A718" s="11">
        <v>10</v>
      </c>
      <c r="B718" s="9" t="s">
        <v>962</v>
      </c>
      <c r="C718" s="27" t="s">
        <v>15</v>
      </c>
      <c r="D718" s="40">
        <v>13.4</v>
      </c>
      <c r="E718" s="49">
        <f t="shared" si="40"/>
        <v>42.621753367956643</v>
      </c>
      <c r="F718" s="51">
        <v>32.688024180000006</v>
      </c>
      <c r="G718" s="51">
        <f t="shared" si="41"/>
        <v>571.13149513061899</v>
      </c>
    </row>
    <row r="719" spans="1:7" s="25" customFormat="1" ht="21" x14ac:dyDescent="0.15">
      <c r="A719" s="11">
        <v>11</v>
      </c>
      <c r="B719" s="7" t="s">
        <v>502</v>
      </c>
      <c r="C719" s="27" t="s">
        <v>15</v>
      </c>
      <c r="D719" s="40">
        <f>12.2+10.1+12.2+7.2+7.2+14.4</f>
        <v>63.300000000000004</v>
      </c>
      <c r="E719" s="49">
        <f t="shared" ref="E719:E782" si="42">+F719*$E$11</f>
        <v>68.304595766532401</v>
      </c>
      <c r="F719" s="51">
        <v>52.385040538949994</v>
      </c>
      <c r="G719" s="51">
        <f t="shared" si="41"/>
        <v>4323.6809120215012</v>
      </c>
    </row>
    <row r="720" spans="1:7" x14ac:dyDescent="0.15">
      <c r="A720" s="11">
        <v>12</v>
      </c>
      <c r="B720" s="7" t="s">
        <v>747</v>
      </c>
      <c r="C720" s="27" t="s">
        <v>15</v>
      </c>
      <c r="D720" s="27">
        <v>1.4</v>
      </c>
      <c r="E720" s="49">
        <f t="shared" si="42"/>
        <v>85.312547310568846</v>
      </c>
      <c r="F720" s="49">
        <v>65.428997846949997</v>
      </c>
      <c r="G720" s="49">
        <f t="shared" si="41"/>
        <v>119.43756623479638</v>
      </c>
    </row>
    <row r="721" spans="1:7" s="25" customFormat="1" x14ac:dyDescent="0.15">
      <c r="A721" s="11">
        <v>13</v>
      </c>
      <c r="B721" s="7" t="s">
        <v>977</v>
      </c>
      <c r="C721" s="40" t="s">
        <v>35</v>
      </c>
      <c r="D721" s="40">
        <f>(410.67+10.1+410.67+10.1+410.67+10.1+236.6+7.1+236.6+7.1+473.2+14.14+31.265)/1000</f>
        <v>2.268314999999999</v>
      </c>
      <c r="E721" s="49">
        <f t="shared" si="42"/>
        <v>370.58865433765777</v>
      </c>
      <c r="F721" s="51">
        <v>284.21662500000002</v>
      </c>
      <c r="G721" s="51">
        <f t="shared" si="41"/>
        <v>840.61180346392382</v>
      </c>
    </row>
    <row r="722" spans="1:7" s="25" customFormat="1" x14ac:dyDescent="0.15">
      <c r="A722" s="11">
        <v>14</v>
      </c>
      <c r="B722" s="7" t="s">
        <v>978</v>
      </c>
      <c r="C722" s="27" t="s">
        <v>35</v>
      </c>
      <c r="D722" s="40">
        <f>(107.09+105.14+52.48+107.09+93.76+52.48+36.76+183.8+73.52+30)/1000</f>
        <v>0.84212000000000009</v>
      </c>
      <c r="E722" s="49">
        <f t="shared" si="42"/>
        <v>358.2406403751271</v>
      </c>
      <c r="F722" s="51">
        <v>274.74652705500006</v>
      </c>
      <c r="G722" s="51">
        <f t="shared" si="41"/>
        <v>301.68160807270209</v>
      </c>
    </row>
    <row r="723" spans="1:7" s="25" customFormat="1" x14ac:dyDescent="0.15">
      <c r="A723" s="11">
        <v>15</v>
      </c>
      <c r="B723" s="7" t="s">
        <v>979</v>
      </c>
      <c r="C723" s="27" t="s">
        <v>35</v>
      </c>
      <c r="D723" s="40">
        <v>0.2</v>
      </c>
      <c r="E723" s="49">
        <f t="shared" si="42"/>
        <v>358.2406403751271</v>
      </c>
      <c r="F723" s="51">
        <v>274.74652705500006</v>
      </c>
      <c r="G723" s="51">
        <f t="shared" si="41"/>
        <v>71.648128075025426</v>
      </c>
    </row>
    <row r="724" spans="1:7" s="25" customFormat="1" x14ac:dyDescent="0.15">
      <c r="A724" s="11">
        <v>16</v>
      </c>
      <c r="B724" s="7" t="s">
        <v>980</v>
      </c>
      <c r="C724" s="27" t="s">
        <v>35</v>
      </c>
      <c r="D724" s="40">
        <v>0.24099999999999999</v>
      </c>
      <c r="E724" s="49">
        <f t="shared" si="42"/>
        <v>358.2406403751271</v>
      </c>
      <c r="F724" s="51">
        <v>274.74652705500006</v>
      </c>
      <c r="G724" s="51">
        <f t="shared" si="41"/>
        <v>86.335994330405626</v>
      </c>
    </row>
    <row r="725" spans="1:7" s="25" customFormat="1" x14ac:dyDescent="0.15">
      <c r="A725" s="11">
        <v>17</v>
      </c>
      <c r="B725" s="7" t="s">
        <v>981</v>
      </c>
      <c r="C725" s="27" t="s">
        <v>35</v>
      </c>
      <c r="D725" s="40">
        <v>1.61</v>
      </c>
      <c r="E725" s="49">
        <f t="shared" si="42"/>
        <v>358.2406403751271</v>
      </c>
      <c r="F725" s="51">
        <v>274.74652705500006</v>
      </c>
      <c r="G725" s="51">
        <f t="shared" si="41"/>
        <v>576.7674310039547</v>
      </c>
    </row>
    <row r="726" spans="1:7" s="25" customFormat="1" x14ac:dyDescent="0.15">
      <c r="A726" s="11">
        <v>18</v>
      </c>
      <c r="B726" s="7" t="s">
        <v>982</v>
      </c>
      <c r="C726" s="27" t="s">
        <v>35</v>
      </c>
      <c r="D726" s="40">
        <v>0.13900000000000001</v>
      </c>
      <c r="E726" s="49">
        <f t="shared" si="42"/>
        <v>358.2406403751271</v>
      </c>
      <c r="F726" s="51">
        <v>274.74652705500006</v>
      </c>
      <c r="G726" s="51">
        <f t="shared" si="41"/>
        <v>49.795449012142669</v>
      </c>
    </row>
    <row r="727" spans="1:7" s="25" customFormat="1" x14ac:dyDescent="0.15">
      <c r="A727" s="11">
        <v>19</v>
      </c>
      <c r="B727" s="7" t="s">
        <v>1163</v>
      </c>
      <c r="C727" s="27" t="s">
        <v>35</v>
      </c>
      <c r="D727" s="27">
        <v>7.2300000000000003E-2</v>
      </c>
      <c r="E727" s="49">
        <f t="shared" si="42"/>
        <v>1002.4060869635623</v>
      </c>
      <c r="F727" s="51">
        <v>768.77819</v>
      </c>
      <c r="G727" s="51">
        <f t="shared" si="41"/>
        <v>72.473960087465557</v>
      </c>
    </row>
    <row r="728" spans="1:7" s="25" customFormat="1" ht="21" x14ac:dyDescent="0.15">
      <c r="A728" s="11">
        <v>20</v>
      </c>
      <c r="B728" s="9" t="s">
        <v>748</v>
      </c>
      <c r="C728" s="27" t="s">
        <v>15</v>
      </c>
      <c r="D728" s="40">
        <v>1.2</v>
      </c>
      <c r="E728" s="49">
        <f t="shared" si="42"/>
        <v>41.865752513107829</v>
      </c>
      <c r="F728" s="51">
        <v>32.108222265000009</v>
      </c>
      <c r="G728" s="51">
        <f t="shared" si="41"/>
        <v>50.238903015729392</v>
      </c>
    </row>
    <row r="729" spans="1:7" s="25" customFormat="1" x14ac:dyDescent="0.15">
      <c r="A729" s="11">
        <v>21</v>
      </c>
      <c r="B729" s="9" t="s">
        <v>402</v>
      </c>
      <c r="C729" s="27" t="s">
        <v>16</v>
      </c>
      <c r="D729" s="40">
        <v>102.44</v>
      </c>
      <c r="E729" s="49">
        <f t="shared" si="42"/>
        <v>1.2730530854925877</v>
      </c>
      <c r="F729" s="51">
        <v>0.97634627280000008</v>
      </c>
      <c r="G729" s="51">
        <f t="shared" si="41"/>
        <v>130.41155807786069</v>
      </c>
    </row>
    <row r="730" spans="1:7" x14ac:dyDescent="0.15">
      <c r="A730" s="11">
        <v>22</v>
      </c>
      <c r="B730" s="7" t="s">
        <v>207</v>
      </c>
      <c r="C730" s="27" t="s">
        <v>15</v>
      </c>
      <c r="D730" s="27">
        <v>11</v>
      </c>
      <c r="E730" s="49">
        <f t="shared" si="42"/>
        <v>128.91409736036493</v>
      </c>
      <c r="F730" s="49">
        <v>98.868460320700009</v>
      </c>
      <c r="G730" s="49">
        <f t="shared" si="41"/>
        <v>1418.0550709640142</v>
      </c>
    </row>
    <row r="731" spans="1:7" s="25" customFormat="1" x14ac:dyDescent="0.15">
      <c r="A731" s="11">
        <v>23</v>
      </c>
      <c r="B731" s="7" t="s">
        <v>977</v>
      </c>
      <c r="C731" s="40" t="s">
        <v>35</v>
      </c>
      <c r="D731" s="40">
        <v>0.39200000000000002</v>
      </c>
      <c r="E731" s="49">
        <f t="shared" si="42"/>
        <v>370.58865433765777</v>
      </c>
      <c r="F731" s="51">
        <v>284.21662500000002</v>
      </c>
      <c r="G731" s="51">
        <f t="shared" si="41"/>
        <v>145.27075250036185</v>
      </c>
    </row>
    <row r="732" spans="1:7" s="25" customFormat="1" x14ac:dyDescent="0.15">
      <c r="A732" s="11">
        <v>24</v>
      </c>
      <c r="B732" s="7" t="s">
        <v>983</v>
      </c>
      <c r="C732" s="27" t="s">
        <v>35</v>
      </c>
      <c r="D732" s="40">
        <v>1.4159999999999999</v>
      </c>
      <c r="E732" s="49">
        <f t="shared" si="42"/>
        <v>358.2406403751271</v>
      </c>
      <c r="F732" s="51">
        <v>274.74652705500006</v>
      </c>
      <c r="G732" s="51">
        <f t="shared" si="41"/>
        <v>507.26874677117996</v>
      </c>
    </row>
    <row r="733" spans="1:7" s="25" customFormat="1" x14ac:dyDescent="0.15">
      <c r="A733" s="11">
        <v>25</v>
      </c>
      <c r="B733" s="7" t="s">
        <v>1163</v>
      </c>
      <c r="C733" s="27" t="s">
        <v>35</v>
      </c>
      <c r="D733" s="27">
        <v>0.105</v>
      </c>
      <c r="E733" s="49">
        <f t="shared" si="42"/>
        <v>1002.4060869635623</v>
      </c>
      <c r="F733" s="51">
        <v>768.77819</v>
      </c>
      <c r="G733" s="51">
        <f t="shared" si="41"/>
        <v>105.25263913117404</v>
      </c>
    </row>
    <row r="734" spans="1:7" ht="21" x14ac:dyDescent="0.15">
      <c r="A734" s="11">
        <v>26</v>
      </c>
      <c r="B734" s="7" t="s">
        <v>208</v>
      </c>
      <c r="C734" s="27" t="s">
        <v>15</v>
      </c>
      <c r="D734" s="27">
        <v>12.1</v>
      </c>
      <c r="E734" s="49">
        <f t="shared" si="42"/>
        <v>105.47998871405537</v>
      </c>
      <c r="F734" s="49">
        <v>80.896071821000007</v>
      </c>
      <c r="G734" s="49">
        <f t="shared" si="41"/>
        <v>1276.3078634400699</v>
      </c>
    </row>
    <row r="735" spans="1:7" ht="21" x14ac:dyDescent="0.15">
      <c r="A735" s="11">
        <v>27</v>
      </c>
      <c r="B735" s="7" t="s">
        <v>209</v>
      </c>
      <c r="C735" s="27" t="s">
        <v>15</v>
      </c>
      <c r="D735" s="27">
        <v>20</v>
      </c>
      <c r="E735" s="49">
        <f t="shared" si="42"/>
        <v>101.03637697601425</v>
      </c>
      <c r="F735" s="49">
        <v>77.488119860750004</v>
      </c>
      <c r="G735" s="49">
        <f t="shared" si="41"/>
        <v>2020.7275395202851</v>
      </c>
    </row>
    <row r="736" spans="1:7" s="25" customFormat="1" x14ac:dyDescent="0.15">
      <c r="A736" s="11">
        <v>28</v>
      </c>
      <c r="B736" s="7" t="s">
        <v>977</v>
      </c>
      <c r="C736" s="40" t="s">
        <v>35</v>
      </c>
      <c r="D736" s="40">
        <v>0.27500000000000002</v>
      </c>
      <c r="E736" s="49">
        <f t="shared" si="42"/>
        <v>370.58865433765777</v>
      </c>
      <c r="F736" s="51">
        <v>284.21662500000002</v>
      </c>
      <c r="G736" s="51">
        <f t="shared" si="41"/>
        <v>101.91187994285589</v>
      </c>
    </row>
    <row r="737" spans="1:7" s="25" customFormat="1" x14ac:dyDescent="0.15">
      <c r="A737" s="11">
        <v>29</v>
      </c>
      <c r="B737" s="7" t="s">
        <v>984</v>
      </c>
      <c r="C737" s="27" t="s">
        <v>35</v>
      </c>
      <c r="D737" s="40">
        <v>0.78900000000000003</v>
      </c>
      <c r="E737" s="49">
        <f t="shared" si="42"/>
        <v>450.88780395954154</v>
      </c>
      <c r="F737" s="51">
        <v>345.80068330500006</v>
      </c>
      <c r="G737" s="51">
        <f t="shared" si="41"/>
        <v>355.7504773240783</v>
      </c>
    </row>
    <row r="738" spans="1:7" s="25" customFormat="1" x14ac:dyDescent="0.15">
      <c r="A738" s="11">
        <v>30</v>
      </c>
      <c r="B738" s="7" t="s">
        <v>978</v>
      </c>
      <c r="C738" s="27" t="s">
        <v>35</v>
      </c>
      <c r="D738" s="40">
        <v>0.375</v>
      </c>
      <c r="E738" s="49">
        <f t="shared" si="42"/>
        <v>358.2406403751271</v>
      </c>
      <c r="F738" s="51">
        <v>274.74652705500006</v>
      </c>
      <c r="G738" s="51">
        <f t="shared" si="41"/>
        <v>134.34024014067268</v>
      </c>
    </row>
    <row r="739" spans="1:7" s="25" customFormat="1" x14ac:dyDescent="0.15">
      <c r="A739" s="11">
        <v>31</v>
      </c>
      <c r="B739" s="7" t="s">
        <v>981</v>
      </c>
      <c r="C739" s="27" t="s">
        <v>35</v>
      </c>
      <c r="D739" s="40">
        <v>0.80900000000000005</v>
      </c>
      <c r="E739" s="49">
        <f t="shared" si="42"/>
        <v>358.2406403751271</v>
      </c>
      <c r="F739" s="51">
        <v>274.74652705500006</v>
      </c>
      <c r="G739" s="51">
        <f t="shared" ref="G739:G770" si="43">D739*E739</f>
        <v>289.81667806347787</v>
      </c>
    </row>
    <row r="740" spans="1:7" s="25" customFormat="1" x14ac:dyDescent="0.15">
      <c r="A740" s="11">
        <v>32</v>
      </c>
      <c r="B740" s="7" t="s">
        <v>982</v>
      </c>
      <c r="C740" s="27" t="s">
        <v>35</v>
      </c>
      <c r="D740" s="40">
        <v>1.115</v>
      </c>
      <c r="E740" s="49">
        <f t="shared" si="42"/>
        <v>358.2406403751271</v>
      </c>
      <c r="F740" s="51">
        <v>274.74652705500006</v>
      </c>
      <c r="G740" s="51">
        <f t="shared" si="43"/>
        <v>399.43831401826674</v>
      </c>
    </row>
    <row r="741" spans="1:7" s="25" customFormat="1" x14ac:dyDescent="0.15">
      <c r="A741" s="11">
        <v>33</v>
      </c>
      <c r="B741" s="7" t="s">
        <v>1163</v>
      </c>
      <c r="C741" s="27" t="s">
        <v>35</v>
      </c>
      <c r="D741" s="27">
        <v>7.1999999999999995E-2</v>
      </c>
      <c r="E741" s="49">
        <f t="shared" si="42"/>
        <v>1002.4060869635623</v>
      </c>
      <c r="F741" s="51">
        <v>768.77819</v>
      </c>
      <c r="G741" s="51">
        <f t="shared" si="43"/>
        <v>72.173238261376483</v>
      </c>
    </row>
    <row r="742" spans="1:7" ht="21" x14ac:dyDescent="0.15">
      <c r="A742" s="11">
        <v>34</v>
      </c>
      <c r="B742" s="7" t="s">
        <v>210</v>
      </c>
      <c r="C742" s="27" t="s">
        <v>15</v>
      </c>
      <c r="D742" s="27">
        <v>32.4</v>
      </c>
      <c r="E742" s="49">
        <f t="shared" si="42"/>
        <v>86.415792573600569</v>
      </c>
      <c r="F742" s="49">
        <v>66.275112916949993</v>
      </c>
      <c r="G742" s="49">
        <f t="shared" si="43"/>
        <v>2799.8716793846584</v>
      </c>
    </row>
    <row r="743" spans="1:7" ht="21" x14ac:dyDescent="0.15">
      <c r="A743" s="11">
        <v>35</v>
      </c>
      <c r="B743" s="7" t="s">
        <v>211</v>
      </c>
      <c r="C743" s="27" t="s">
        <v>15</v>
      </c>
      <c r="D743" s="27">
        <v>85.22</v>
      </c>
      <c r="E743" s="49">
        <f t="shared" si="42"/>
        <v>85.997170413558948</v>
      </c>
      <c r="F743" s="49">
        <v>65.954057816949998</v>
      </c>
      <c r="G743" s="49">
        <f t="shared" si="43"/>
        <v>7328.6788626434936</v>
      </c>
    </row>
    <row r="744" spans="1:7" s="25" customFormat="1" x14ac:dyDescent="0.15">
      <c r="A744" s="11">
        <v>36</v>
      </c>
      <c r="B744" s="7" t="s">
        <v>985</v>
      </c>
      <c r="C744" s="40" t="s">
        <v>35</v>
      </c>
      <c r="D744" s="40">
        <v>0.20200000000000001</v>
      </c>
      <c r="E744" s="49">
        <f t="shared" si="42"/>
        <v>370.58865433765777</v>
      </c>
      <c r="F744" s="51">
        <v>284.21662500000002</v>
      </c>
      <c r="G744" s="51">
        <f t="shared" si="43"/>
        <v>74.858908176206882</v>
      </c>
    </row>
    <row r="745" spans="1:7" s="25" customFormat="1" x14ac:dyDescent="0.15">
      <c r="A745" s="11">
        <v>37</v>
      </c>
      <c r="B745" s="7" t="s">
        <v>984</v>
      </c>
      <c r="C745" s="27" t="s">
        <v>35</v>
      </c>
      <c r="D745" s="40">
        <v>1.7749999999999999</v>
      </c>
      <c r="E745" s="49">
        <f t="shared" si="42"/>
        <v>450.88780395954154</v>
      </c>
      <c r="F745" s="51">
        <v>345.80068330500006</v>
      </c>
      <c r="G745" s="51">
        <f t="shared" si="43"/>
        <v>800.3258520281862</v>
      </c>
    </row>
    <row r="746" spans="1:7" s="25" customFormat="1" x14ac:dyDescent="0.15">
      <c r="A746" s="11">
        <v>38</v>
      </c>
      <c r="B746" s="7" t="s">
        <v>986</v>
      </c>
      <c r="C746" s="27" t="s">
        <v>35</v>
      </c>
      <c r="D746" s="40">
        <v>1.681</v>
      </c>
      <c r="E746" s="49">
        <f t="shared" si="42"/>
        <v>455.2014558960318</v>
      </c>
      <c r="F746" s="51">
        <v>349.10896482000004</v>
      </c>
      <c r="G746" s="51">
        <f t="shared" si="43"/>
        <v>765.19364736122952</v>
      </c>
    </row>
    <row r="747" spans="1:7" s="25" customFormat="1" x14ac:dyDescent="0.15">
      <c r="A747" s="11">
        <v>39</v>
      </c>
      <c r="B747" s="7" t="s">
        <v>979</v>
      </c>
      <c r="C747" s="27" t="s">
        <v>35</v>
      </c>
      <c r="D747" s="40">
        <v>2.363</v>
      </c>
      <c r="E747" s="49">
        <f t="shared" si="42"/>
        <v>358.2406403751271</v>
      </c>
      <c r="F747" s="51">
        <v>274.74652705500006</v>
      </c>
      <c r="G747" s="51">
        <f t="shared" si="43"/>
        <v>846.52263320642533</v>
      </c>
    </row>
    <row r="748" spans="1:7" s="25" customFormat="1" x14ac:dyDescent="0.15">
      <c r="A748" s="11">
        <v>40</v>
      </c>
      <c r="B748" s="9" t="s">
        <v>402</v>
      </c>
      <c r="C748" s="27" t="s">
        <v>16</v>
      </c>
      <c r="D748" s="40">
        <f>77.6+116.6+113</f>
        <v>307.2</v>
      </c>
      <c r="E748" s="49">
        <f t="shared" si="42"/>
        <v>1.2623801322476631</v>
      </c>
      <c r="F748" s="51">
        <v>0.96816083400000008</v>
      </c>
      <c r="G748" s="51">
        <f t="shared" si="43"/>
        <v>387.80317662648207</v>
      </c>
    </row>
    <row r="749" spans="1:7" ht="21" x14ac:dyDescent="0.15">
      <c r="A749" s="11">
        <v>41</v>
      </c>
      <c r="B749" s="7" t="s">
        <v>212</v>
      </c>
      <c r="C749" s="27" t="s">
        <v>15</v>
      </c>
      <c r="D749" s="27">
        <v>0.505</v>
      </c>
      <c r="E749" s="49">
        <f t="shared" si="42"/>
        <v>93.548558258595321</v>
      </c>
      <c r="F749" s="49">
        <v>71.745465466000013</v>
      </c>
      <c r="G749" s="49">
        <f t="shared" si="43"/>
        <v>47.242021920590638</v>
      </c>
    </row>
    <row r="750" spans="1:7" s="25" customFormat="1" x14ac:dyDescent="0.15">
      <c r="A750" s="11">
        <v>42</v>
      </c>
      <c r="B750" s="7" t="s">
        <v>985</v>
      </c>
      <c r="C750" s="40" t="s">
        <v>35</v>
      </c>
      <c r="D750" s="40">
        <v>1.0999999999999999E-2</v>
      </c>
      <c r="E750" s="49">
        <f t="shared" si="42"/>
        <v>370.58865433765777</v>
      </c>
      <c r="F750" s="51">
        <v>284.21662500000002</v>
      </c>
      <c r="G750" s="51">
        <f t="shared" si="43"/>
        <v>4.0764751977142355</v>
      </c>
    </row>
    <row r="751" spans="1:7" s="25" customFormat="1" x14ac:dyDescent="0.15">
      <c r="A751" s="11">
        <v>43</v>
      </c>
      <c r="B751" s="7" t="s">
        <v>984</v>
      </c>
      <c r="C751" s="27" t="s">
        <v>35</v>
      </c>
      <c r="D751" s="40">
        <v>0.02</v>
      </c>
      <c r="E751" s="49">
        <f t="shared" si="42"/>
        <v>450.88780395954154</v>
      </c>
      <c r="F751" s="51">
        <v>345.80068330500006</v>
      </c>
      <c r="G751" s="51">
        <f t="shared" si="43"/>
        <v>9.0177560791908302</v>
      </c>
    </row>
    <row r="752" spans="1:7" s="25" customFormat="1" ht="21" x14ac:dyDescent="0.15">
      <c r="A752" s="11">
        <v>44</v>
      </c>
      <c r="B752" s="9" t="s">
        <v>356</v>
      </c>
      <c r="C752" s="27" t="s">
        <v>15</v>
      </c>
      <c r="D752" s="40">
        <v>36.22</v>
      </c>
      <c r="E752" s="49">
        <f t="shared" si="42"/>
        <v>14.545753318640978</v>
      </c>
      <c r="F752" s="51">
        <v>11.155616525000001</v>
      </c>
      <c r="G752" s="51">
        <f t="shared" si="43"/>
        <v>526.84718520117622</v>
      </c>
    </row>
    <row r="753" spans="1:7" s="25" customFormat="1" ht="21" x14ac:dyDescent="0.15">
      <c r="A753" s="11">
        <v>45</v>
      </c>
      <c r="B753" s="9" t="s">
        <v>963</v>
      </c>
      <c r="C753" s="27" t="s">
        <v>15</v>
      </c>
      <c r="D753" s="40">
        <v>16.3</v>
      </c>
      <c r="E753" s="49">
        <f t="shared" si="42"/>
        <v>45.835341453250315</v>
      </c>
      <c r="F753" s="51">
        <v>35.152630554350004</v>
      </c>
      <c r="G753" s="51">
        <f t="shared" si="43"/>
        <v>747.11606568798015</v>
      </c>
    </row>
    <row r="754" spans="1:7" s="25" customFormat="1" x14ac:dyDescent="0.15">
      <c r="A754" s="11">
        <v>46</v>
      </c>
      <c r="B754" s="9" t="s">
        <v>987</v>
      </c>
      <c r="C754" s="40" t="s">
        <v>35</v>
      </c>
      <c r="D754" s="40">
        <v>0.18</v>
      </c>
      <c r="E754" s="49">
        <f t="shared" si="42"/>
        <v>770.82440102232806</v>
      </c>
      <c r="F754" s="51">
        <v>591.17057999999997</v>
      </c>
      <c r="G754" s="51">
        <f t="shared" si="43"/>
        <v>138.74839218401905</v>
      </c>
    </row>
    <row r="755" spans="1:7" s="25" customFormat="1" ht="21" x14ac:dyDescent="0.15">
      <c r="A755" s="11">
        <v>47</v>
      </c>
      <c r="B755" s="9" t="s">
        <v>213</v>
      </c>
      <c r="C755" s="27" t="s">
        <v>15</v>
      </c>
      <c r="D755" s="40">
        <v>60.9</v>
      </c>
      <c r="E755" s="49">
        <f t="shared" si="42"/>
        <v>73.67002469824925</v>
      </c>
      <c r="F755" s="51">
        <v>56.49996441695</v>
      </c>
      <c r="G755" s="51">
        <f t="shared" si="43"/>
        <v>4486.5045041233789</v>
      </c>
    </row>
    <row r="756" spans="1:7" s="25" customFormat="1" x14ac:dyDescent="0.15">
      <c r="A756" s="11">
        <v>48</v>
      </c>
      <c r="B756" s="7" t="s">
        <v>984</v>
      </c>
      <c r="C756" s="27" t="s">
        <v>35</v>
      </c>
      <c r="D756" s="40">
        <v>0.104</v>
      </c>
      <c r="E756" s="49">
        <f t="shared" si="42"/>
        <v>450.88780395954154</v>
      </c>
      <c r="F756" s="51">
        <v>345.80068330500006</v>
      </c>
      <c r="G756" s="51">
        <f t="shared" si="43"/>
        <v>46.892331611792315</v>
      </c>
    </row>
    <row r="757" spans="1:7" s="25" customFormat="1" x14ac:dyDescent="0.15">
      <c r="A757" s="11">
        <v>49</v>
      </c>
      <c r="B757" s="7" t="s">
        <v>978</v>
      </c>
      <c r="C757" s="27" t="s">
        <v>35</v>
      </c>
      <c r="D757" s="40">
        <v>5.5439999999999996</v>
      </c>
      <c r="E757" s="49">
        <f t="shared" si="42"/>
        <v>358.2406403751271</v>
      </c>
      <c r="F757" s="51">
        <v>274.74652705500006</v>
      </c>
      <c r="G757" s="51">
        <f t="shared" si="43"/>
        <v>1986.0861102397046</v>
      </c>
    </row>
    <row r="758" spans="1:7" s="25" customFormat="1" ht="21" x14ac:dyDescent="0.15">
      <c r="A758" s="11">
        <v>50</v>
      </c>
      <c r="B758" s="9" t="s">
        <v>964</v>
      </c>
      <c r="C758" s="27" t="s">
        <v>15</v>
      </c>
      <c r="D758" s="40">
        <v>8.1</v>
      </c>
      <c r="E758" s="49">
        <f t="shared" si="42"/>
        <v>57.82063228597022</v>
      </c>
      <c r="F758" s="51">
        <v>44.34454420374999</v>
      </c>
      <c r="G758" s="51">
        <f t="shared" si="43"/>
        <v>468.34712151635875</v>
      </c>
    </row>
    <row r="759" spans="1:7" s="25" customFormat="1" ht="21" x14ac:dyDescent="0.15">
      <c r="A759" s="11">
        <v>51</v>
      </c>
      <c r="B759" s="9" t="s">
        <v>503</v>
      </c>
      <c r="C759" s="27" t="s">
        <v>16</v>
      </c>
      <c r="D759" s="40">
        <v>304</v>
      </c>
      <c r="E759" s="49">
        <f t="shared" si="42"/>
        <v>7.2546916339251961</v>
      </c>
      <c r="F759" s="51">
        <v>5.563861568550001</v>
      </c>
      <c r="G759" s="51">
        <f t="shared" si="43"/>
        <v>2205.4262567132596</v>
      </c>
    </row>
    <row r="760" spans="1:7" s="25" customFormat="1" ht="21" x14ac:dyDescent="0.15">
      <c r="A760" s="11">
        <v>52</v>
      </c>
      <c r="B760" s="9" t="s">
        <v>214</v>
      </c>
      <c r="C760" s="27" t="s">
        <v>15</v>
      </c>
      <c r="D760" s="40">
        <v>79.400000000000006</v>
      </c>
      <c r="E760" s="49">
        <f t="shared" si="42"/>
        <v>11.763870766882469</v>
      </c>
      <c r="F760" s="51">
        <v>9.0220993200000006</v>
      </c>
      <c r="G760" s="51">
        <f t="shared" si="43"/>
        <v>934.05133889046817</v>
      </c>
    </row>
    <row r="761" spans="1:7" s="25" customFormat="1" ht="21" x14ac:dyDescent="0.15">
      <c r="A761" s="11">
        <v>53</v>
      </c>
      <c r="B761" s="9" t="s">
        <v>178</v>
      </c>
      <c r="C761" s="27" t="s">
        <v>16</v>
      </c>
      <c r="D761" s="40">
        <v>227</v>
      </c>
      <c r="E761" s="49">
        <f t="shared" si="42"/>
        <v>2.3618064669015193</v>
      </c>
      <c r="F761" s="51">
        <v>1.8113470422500002</v>
      </c>
      <c r="G761" s="51">
        <f t="shared" si="43"/>
        <v>536.13006798664492</v>
      </c>
    </row>
    <row r="762" spans="1:7" s="25" customFormat="1" ht="21" x14ac:dyDescent="0.15">
      <c r="A762" s="11">
        <v>54</v>
      </c>
      <c r="B762" s="9" t="s">
        <v>215</v>
      </c>
      <c r="C762" s="27" t="s">
        <v>15</v>
      </c>
      <c r="D762" s="40">
        <v>74.099999999999994</v>
      </c>
      <c r="E762" s="49">
        <f t="shared" si="42"/>
        <v>58.889104449101694</v>
      </c>
      <c r="F762" s="51">
        <v>45.163990639999994</v>
      </c>
      <c r="G762" s="51">
        <f t="shared" si="43"/>
        <v>4363.6826396784354</v>
      </c>
    </row>
    <row r="763" spans="1:7" s="25" customFormat="1" x14ac:dyDescent="0.15">
      <c r="A763" s="11">
        <v>55</v>
      </c>
      <c r="B763" s="7" t="s">
        <v>977</v>
      </c>
      <c r="C763" s="40" t="s">
        <v>35</v>
      </c>
      <c r="D763" s="40">
        <v>1.0189999999999999</v>
      </c>
      <c r="E763" s="49">
        <f t="shared" si="42"/>
        <v>370.58865433765777</v>
      </c>
      <c r="F763" s="51">
        <v>284.21662500000002</v>
      </c>
      <c r="G763" s="51">
        <f t="shared" si="43"/>
        <v>377.62983877007321</v>
      </c>
    </row>
    <row r="764" spans="1:7" s="25" customFormat="1" x14ac:dyDescent="0.15">
      <c r="A764" s="11">
        <v>56</v>
      </c>
      <c r="B764" s="7" t="s">
        <v>986</v>
      </c>
      <c r="C764" s="27" t="s">
        <v>35</v>
      </c>
      <c r="D764" s="40">
        <v>3.125</v>
      </c>
      <c r="E764" s="49">
        <f t="shared" si="42"/>
        <v>455.2014558960318</v>
      </c>
      <c r="F764" s="51">
        <v>349.10896482000004</v>
      </c>
      <c r="G764" s="51">
        <f t="shared" si="43"/>
        <v>1422.5045496750995</v>
      </c>
    </row>
    <row r="765" spans="1:7" s="25" customFormat="1" x14ac:dyDescent="0.15">
      <c r="A765" s="11">
        <v>57</v>
      </c>
      <c r="B765" s="7" t="s">
        <v>984</v>
      </c>
      <c r="C765" s="27" t="s">
        <v>35</v>
      </c>
      <c r="D765" s="40">
        <f>79/1000</f>
        <v>7.9000000000000001E-2</v>
      </c>
      <c r="E765" s="49">
        <f t="shared" si="42"/>
        <v>450.88780395954154</v>
      </c>
      <c r="F765" s="51">
        <v>345.80068330500006</v>
      </c>
      <c r="G765" s="51">
        <f t="shared" si="43"/>
        <v>35.620136512803782</v>
      </c>
    </row>
    <row r="766" spans="1:7" s="25" customFormat="1" x14ac:dyDescent="0.15">
      <c r="A766" s="11">
        <v>58</v>
      </c>
      <c r="B766" s="9" t="s">
        <v>402</v>
      </c>
      <c r="C766" s="27" t="s">
        <v>16</v>
      </c>
      <c r="D766" s="40">
        <v>261.10000000000002</v>
      </c>
      <c r="E766" s="49">
        <f t="shared" si="42"/>
        <v>2.3150867744693624</v>
      </c>
      <c r="F766" s="51">
        <v>1.7755161738500003</v>
      </c>
      <c r="G766" s="51">
        <f t="shared" si="43"/>
        <v>604.46915681395058</v>
      </c>
    </row>
    <row r="767" spans="1:7" s="25" customFormat="1" ht="21" x14ac:dyDescent="0.15">
      <c r="A767" s="11">
        <v>59</v>
      </c>
      <c r="B767" s="9" t="s">
        <v>504</v>
      </c>
      <c r="C767" s="27" t="s">
        <v>15</v>
      </c>
      <c r="D767" s="40">
        <v>48</v>
      </c>
      <c r="E767" s="49">
        <f t="shared" si="42"/>
        <v>2.6405405811210945</v>
      </c>
      <c r="F767" s="51">
        <v>2.0251174000000001</v>
      </c>
      <c r="G767" s="51">
        <f t="shared" si="43"/>
        <v>126.74594789381254</v>
      </c>
    </row>
    <row r="768" spans="1:7" s="25" customFormat="1" ht="21" x14ac:dyDescent="0.15">
      <c r="A768" s="11">
        <v>60</v>
      </c>
      <c r="B768" s="9" t="s">
        <v>357</v>
      </c>
      <c r="C768" s="27" t="s">
        <v>15</v>
      </c>
      <c r="D768" s="40">
        <v>6</v>
      </c>
      <c r="E768" s="49">
        <f t="shared" si="42"/>
        <v>14.545753318640978</v>
      </c>
      <c r="F768" s="51">
        <v>11.155616525000001</v>
      </c>
      <c r="G768" s="51">
        <f t="shared" si="43"/>
        <v>87.274519911845871</v>
      </c>
    </row>
    <row r="769" spans="1:7" s="25" customFormat="1" x14ac:dyDescent="0.15">
      <c r="A769" s="11">
        <v>61</v>
      </c>
      <c r="B769" s="7" t="s">
        <v>216</v>
      </c>
      <c r="C769" s="27" t="s">
        <v>15</v>
      </c>
      <c r="D769" s="40">
        <v>5.6</v>
      </c>
      <c r="E769" s="49">
        <f t="shared" si="42"/>
        <v>55.738529227364317</v>
      </c>
      <c r="F769" s="51">
        <v>42.747710902750001</v>
      </c>
      <c r="G769" s="51">
        <f t="shared" si="43"/>
        <v>312.13576367324015</v>
      </c>
    </row>
    <row r="770" spans="1:7" s="25" customFormat="1" x14ac:dyDescent="0.15">
      <c r="A770" s="11">
        <v>62</v>
      </c>
      <c r="B770" s="7" t="s">
        <v>985</v>
      </c>
      <c r="C770" s="40" t="s">
        <v>35</v>
      </c>
      <c r="D770" s="40">
        <v>0.1</v>
      </c>
      <c r="E770" s="49">
        <f t="shared" si="42"/>
        <v>370.58865433765777</v>
      </c>
      <c r="F770" s="51">
        <v>284.21662500000002</v>
      </c>
      <c r="G770" s="51">
        <f t="shared" si="43"/>
        <v>37.058865433765781</v>
      </c>
    </row>
    <row r="771" spans="1:7" s="25" customFormat="1" x14ac:dyDescent="0.15">
      <c r="A771" s="11">
        <v>63</v>
      </c>
      <c r="B771" s="7" t="s">
        <v>984</v>
      </c>
      <c r="C771" s="27" t="s">
        <v>35</v>
      </c>
      <c r="D771" s="40">
        <v>5.8000000000000003E-2</v>
      </c>
      <c r="E771" s="49">
        <f t="shared" si="42"/>
        <v>450.88780395954154</v>
      </c>
      <c r="F771" s="51">
        <v>345.80068330500006</v>
      </c>
      <c r="G771" s="51">
        <f t="shared" ref="G771:G802" si="44">D771*E771</f>
        <v>26.151492629653411</v>
      </c>
    </row>
    <row r="772" spans="1:7" s="25" customFormat="1" ht="21" x14ac:dyDescent="0.15">
      <c r="A772" s="11">
        <v>64</v>
      </c>
      <c r="B772" s="9" t="s">
        <v>965</v>
      </c>
      <c r="C772" s="27" t="s">
        <v>15</v>
      </c>
      <c r="D772" s="40">
        <v>1</v>
      </c>
      <c r="E772" s="49">
        <f t="shared" si="42"/>
        <v>49.826695961155792</v>
      </c>
      <c r="F772" s="51">
        <v>38.213731573330001</v>
      </c>
      <c r="G772" s="51">
        <f t="shared" si="44"/>
        <v>49.826695961155792</v>
      </c>
    </row>
    <row r="773" spans="1:7" s="25" customFormat="1" ht="21" x14ac:dyDescent="0.15">
      <c r="A773" s="11">
        <v>65</v>
      </c>
      <c r="B773" s="7" t="s">
        <v>217</v>
      </c>
      <c r="C773" s="27" t="s">
        <v>15</v>
      </c>
      <c r="D773" s="40">
        <v>0.4</v>
      </c>
      <c r="E773" s="49">
        <f t="shared" si="42"/>
        <v>55.738529227364317</v>
      </c>
      <c r="F773" s="51">
        <v>42.747710902750001</v>
      </c>
      <c r="G773" s="51">
        <f t="shared" si="44"/>
        <v>22.295411690945727</v>
      </c>
    </row>
    <row r="774" spans="1:7" s="25" customFormat="1" x14ac:dyDescent="0.15">
      <c r="A774" s="11">
        <v>66</v>
      </c>
      <c r="B774" s="7" t="s">
        <v>985</v>
      </c>
      <c r="C774" s="40" t="s">
        <v>35</v>
      </c>
      <c r="D774" s="40">
        <v>8.0000000000000002E-3</v>
      </c>
      <c r="E774" s="49">
        <f t="shared" si="42"/>
        <v>370.58865433765777</v>
      </c>
      <c r="F774" s="51">
        <v>284.21662500000002</v>
      </c>
      <c r="G774" s="51">
        <f t="shared" si="44"/>
        <v>2.964709234701262</v>
      </c>
    </row>
    <row r="775" spans="1:7" s="25" customFormat="1" x14ac:dyDescent="0.15">
      <c r="A775" s="11">
        <v>67</v>
      </c>
      <c r="B775" s="7" t="s">
        <v>984</v>
      </c>
      <c r="C775" s="27" t="s">
        <v>35</v>
      </c>
      <c r="D775" s="40">
        <v>5.0000000000000001E-3</v>
      </c>
      <c r="E775" s="49">
        <f t="shared" si="42"/>
        <v>450.88780395954154</v>
      </c>
      <c r="F775" s="51">
        <v>345.80068330500006</v>
      </c>
      <c r="G775" s="51">
        <f t="shared" si="44"/>
        <v>2.2544390197977076</v>
      </c>
    </row>
    <row r="776" spans="1:7" x14ac:dyDescent="0.15">
      <c r="A776" s="11">
        <v>68</v>
      </c>
      <c r="B776" s="7" t="s">
        <v>218</v>
      </c>
      <c r="C776" s="27" t="s">
        <v>15</v>
      </c>
      <c r="D776" s="27">
        <v>5</v>
      </c>
      <c r="E776" s="49">
        <f t="shared" si="42"/>
        <v>80.554056446737917</v>
      </c>
      <c r="F776" s="49">
        <v>61.779554731028</v>
      </c>
      <c r="G776" s="49">
        <f t="shared" si="44"/>
        <v>402.77028223368961</v>
      </c>
    </row>
    <row r="777" spans="1:7" s="25" customFormat="1" x14ac:dyDescent="0.15">
      <c r="A777" s="11">
        <v>69</v>
      </c>
      <c r="B777" s="7" t="s">
        <v>985</v>
      </c>
      <c r="C777" s="40" t="s">
        <v>35</v>
      </c>
      <c r="D777" s="40">
        <v>2.1000000000000001E-2</v>
      </c>
      <c r="E777" s="49">
        <f t="shared" si="42"/>
        <v>370.58865433765777</v>
      </c>
      <c r="F777" s="51">
        <v>284.21662500000002</v>
      </c>
      <c r="G777" s="51">
        <f t="shared" si="44"/>
        <v>7.7823617410908135</v>
      </c>
    </row>
    <row r="778" spans="1:7" s="25" customFormat="1" x14ac:dyDescent="0.15">
      <c r="A778" s="11">
        <v>70</v>
      </c>
      <c r="B778" s="7" t="s">
        <v>977</v>
      </c>
      <c r="C778" s="40" t="s">
        <v>35</v>
      </c>
      <c r="D778" s="40">
        <v>5.0000000000000001E-3</v>
      </c>
      <c r="E778" s="49">
        <f t="shared" si="42"/>
        <v>370.58865433765777</v>
      </c>
      <c r="F778" s="51">
        <v>284.21662500000002</v>
      </c>
      <c r="G778" s="51">
        <f t="shared" si="44"/>
        <v>1.852943271688289</v>
      </c>
    </row>
    <row r="779" spans="1:7" s="25" customFormat="1" x14ac:dyDescent="0.15">
      <c r="A779" s="11">
        <v>71</v>
      </c>
      <c r="B779" s="7" t="s">
        <v>984</v>
      </c>
      <c r="C779" s="27" t="s">
        <v>35</v>
      </c>
      <c r="D779" s="40">
        <v>0.20599999999999999</v>
      </c>
      <c r="E779" s="49">
        <f t="shared" si="42"/>
        <v>450.88780395954154</v>
      </c>
      <c r="F779" s="51">
        <v>345.80068330500006</v>
      </c>
      <c r="G779" s="51">
        <f t="shared" si="44"/>
        <v>92.882887615665553</v>
      </c>
    </row>
    <row r="780" spans="1:7" s="25" customFormat="1" x14ac:dyDescent="0.15">
      <c r="A780" s="11">
        <v>72</v>
      </c>
      <c r="B780" s="7" t="s">
        <v>978</v>
      </c>
      <c r="C780" s="27" t="s">
        <v>35</v>
      </c>
      <c r="D780" s="40">
        <v>0.27600000000000002</v>
      </c>
      <c r="E780" s="49">
        <f t="shared" si="42"/>
        <v>358.2406403751271</v>
      </c>
      <c r="F780" s="51">
        <v>274.74652705500006</v>
      </c>
      <c r="G780" s="51">
        <f t="shared" si="44"/>
        <v>98.874416743535093</v>
      </c>
    </row>
    <row r="781" spans="1:7" s="25" customFormat="1" x14ac:dyDescent="0.15">
      <c r="A781" s="11">
        <v>73</v>
      </c>
      <c r="B781" s="9" t="s">
        <v>219</v>
      </c>
      <c r="C781" s="27" t="s">
        <v>16</v>
      </c>
      <c r="D781" s="40">
        <v>55</v>
      </c>
      <c r="E781" s="49">
        <f t="shared" si="42"/>
        <v>1.2623801322476631</v>
      </c>
      <c r="F781" s="51">
        <v>0.96816083400000008</v>
      </c>
      <c r="G781" s="51">
        <f t="shared" si="44"/>
        <v>69.430907273621472</v>
      </c>
    </row>
    <row r="782" spans="1:7" s="25" customFormat="1" x14ac:dyDescent="0.15">
      <c r="A782" s="11">
        <v>74</v>
      </c>
      <c r="B782" s="9" t="s">
        <v>505</v>
      </c>
      <c r="C782" s="40" t="s">
        <v>35</v>
      </c>
      <c r="D782" s="40">
        <v>0.36899999999999999</v>
      </c>
      <c r="E782" s="49">
        <f t="shared" si="42"/>
        <v>136.36172649126109</v>
      </c>
      <c r="F782" s="51">
        <v>104.58029200000001</v>
      </c>
      <c r="G782" s="51">
        <f t="shared" si="44"/>
        <v>50.317477075275342</v>
      </c>
    </row>
    <row r="783" spans="1:7" s="25" customFormat="1" x14ac:dyDescent="0.15">
      <c r="A783" s="11">
        <v>75</v>
      </c>
      <c r="B783" s="9" t="s">
        <v>988</v>
      </c>
      <c r="C783" s="40" t="s">
        <v>35</v>
      </c>
      <c r="D783" s="40">
        <v>3.9E-2</v>
      </c>
      <c r="E783" s="49">
        <f t="shared" ref="E783:E840" si="45">+F783*$E$11</f>
        <v>667.05957780778408</v>
      </c>
      <c r="F783" s="51">
        <v>511.58992500000011</v>
      </c>
      <c r="G783" s="51">
        <f t="shared" si="44"/>
        <v>26.01532353450358</v>
      </c>
    </row>
    <row r="784" spans="1:7" s="25" customFormat="1" x14ac:dyDescent="0.15">
      <c r="A784" s="11">
        <v>76</v>
      </c>
      <c r="B784" s="7" t="s">
        <v>978</v>
      </c>
      <c r="C784" s="27" t="s">
        <v>35</v>
      </c>
      <c r="D784" s="40">
        <v>4.0000000000000001E-3</v>
      </c>
      <c r="E784" s="49">
        <f t="shared" si="45"/>
        <v>358.2406403751271</v>
      </c>
      <c r="F784" s="51">
        <v>274.74652705500006</v>
      </c>
      <c r="G784" s="51">
        <f t="shared" si="44"/>
        <v>1.4329625615005084</v>
      </c>
    </row>
    <row r="785" spans="1:7" s="25" customFormat="1" x14ac:dyDescent="0.15">
      <c r="A785" s="11">
        <v>77</v>
      </c>
      <c r="B785" s="9" t="s">
        <v>989</v>
      </c>
      <c r="C785" s="40" t="s">
        <v>35</v>
      </c>
      <c r="D785" s="40">
        <v>6.6000000000000003E-2</v>
      </c>
      <c r="E785" s="49">
        <f t="shared" si="45"/>
        <v>667.05957780778408</v>
      </c>
      <c r="F785" s="51">
        <v>511.58992500000011</v>
      </c>
      <c r="G785" s="51">
        <f t="shared" si="44"/>
        <v>44.025932135313752</v>
      </c>
    </row>
    <row r="786" spans="1:7" s="25" customFormat="1" x14ac:dyDescent="0.15">
      <c r="A786" s="11">
        <v>78</v>
      </c>
      <c r="B786" s="7" t="s">
        <v>978</v>
      </c>
      <c r="C786" s="27" t="s">
        <v>35</v>
      </c>
      <c r="D786" s="40">
        <v>7.0000000000000001E-3</v>
      </c>
      <c r="E786" s="49">
        <f t="shared" si="45"/>
        <v>358.2406403751271</v>
      </c>
      <c r="F786" s="51">
        <v>274.74652705500006</v>
      </c>
      <c r="G786" s="51">
        <f t="shared" si="44"/>
        <v>2.5076844826258897</v>
      </c>
    </row>
    <row r="787" spans="1:7" s="25" customFormat="1" x14ac:dyDescent="0.15">
      <c r="A787" s="11">
        <v>79</v>
      </c>
      <c r="B787" s="9" t="s">
        <v>990</v>
      </c>
      <c r="C787" s="40" t="s">
        <v>35</v>
      </c>
      <c r="D787" s="40">
        <v>0.05</v>
      </c>
      <c r="E787" s="49">
        <f t="shared" si="45"/>
        <v>604.8006838790576</v>
      </c>
      <c r="F787" s="51">
        <v>463.84153200000009</v>
      </c>
      <c r="G787" s="51">
        <f t="shared" si="44"/>
        <v>30.24003419395288</v>
      </c>
    </row>
    <row r="788" spans="1:7" s="25" customFormat="1" x14ac:dyDescent="0.15">
      <c r="A788" s="11">
        <v>80</v>
      </c>
      <c r="B788" s="7" t="s">
        <v>978</v>
      </c>
      <c r="C788" s="27" t="s">
        <v>35</v>
      </c>
      <c r="D788" s="40">
        <v>6.0000000000000001E-3</v>
      </c>
      <c r="E788" s="49">
        <f t="shared" si="45"/>
        <v>358.2406403751271</v>
      </c>
      <c r="F788" s="51">
        <v>274.74652705500006</v>
      </c>
      <c r="G788" s="51">
        <f t="shared" si="44"/>
        <v>2.1494438422507627</v>
      </c>
    </row>
    <row r="789" spans="1:7" s="25" customFormat="1" x14ac:dyDescent="0.15">
      <c r="A789" s="11">
        <v>81</v>
      </c>
      <c r="B789" s="9" t="s">
        <v>991</v>
      </c>
      <c r="C789" s="40" t="s">
        <v>35</v>
      </c>
      <c r="D789" s="40">
        <v>5.0000000000000001E-3</v>
      </c>
      <c r="E789" s="49">
        <f t="shared" si="45"/>
        <v>498.07115142981218</v>
      </c>
      <c r="F789" s="51">
        <v>381.98714400000011</v>
      </c>
      <c r="G789" s="51">
        <f t="shared" si="44"/>
        <v>2.4903557571490609</v>
      </c>
    </row>
    <row r="790" spans="1:7" s="25" customFormat="1" x14ac:dyDescent="0.15">
      <c r="A790" s="11">
        <v>82</v>
      </c>
      <c r="B790" s="7" t="s">
        <v>978</v>
      </c>
      <c r="C790" s="27" t="s">
        <v>35</v>
      </c>
      <c r="D790" s="40">
        <v>2E-3</v>
      </c>
      <c r="E790" s="49">
        <f t="shared" si="45"/>
        <v>358.2406403751271</v>
      </c>
      <c r="F790" s="51">
        <v>274.74652705500006</v>
      </c>
      <c r="G790" s="51">
        <f t="shared" si="44"/>
        <v>0.71648128075025419</v>
      </c>
    </row>
    <row r="791" spans="1:7" s="25" customFormat="1" x14ac:dyDescent="0.15">
      <c r="A791" s="11">
        <v>83</v>
      </c>
      <c r="B791" s="9" t="s">
        <v>992</v>
      </c>
      <c r="C791" s="40" t="s">
        <v>35</v>
      </c>
      <c r="D791" s="40">
        <v>0.127</v>
      </c>
      <c r="E791" s="49">
        <f t="shared" si="45"/>
        <v>498.07115142981218</v>
      </c>
      <c r="F791" s="51">
        <v>381.98714400000011</v>
      </c>
      <c r="G791" s="51">
        <f t="shared" si="44"/>
        <v>63.255036231586146</v>
      </c>
    </row>
    <row r="792" spans="1:7" s="25" customFormat="1" x14ac:dyDescent="0.15">
      <c r="A792" s="11">
        <v>84</v>
      </c>
      <c r="B792" s="7" t="s">
        <v>978</v>
      </c>
      <c r="C792" s="27" t="s">
        <v>35</v>
      </c>
      <c r="D792" s="40">
        <v>2.5999999999999999E-2</v>
      </c>
      <c r="E792" s="49">
        <f t="shared" si="45"/>
        <v>358.2406403751271</v>
      </c>
      <c r="F792" s="51">
        <v>274.74652705500006</v>
      </c>
      <c r="G792" s="51">
        <f t="shared" si="44"/>
        <v>9.3142566497533039</v>
      </c>
    </row>
    <row r="793" spans="1:7" s="25" customFormat="1" x14ac:dyDescent="0.15">
      <c r="A793" s="11">
        <v>85</v>
      </c>
      <c r="B793" s="9" t="s">
        <v>993</v>
      </c>
      <c r="C793" s="40" t="s">
        <v>35</v>
      </c>
      <c r="D793" s="40">
        <v>1.2E-2</v>
      </c>
      <c r="E793" s="49">
        <f t="shared" si="45"/>
        <v>498.07115142981218</v>
      </c>
      <c r="F793" s="51">
        <v>381.98714400000011</v>
      </c>
      <c r="G793" s="51">
        <f t="shared" si="44"/>
        <v>5.9768538171577461</v>
      </c>
    </row>
    <row r="794" spans="1:7" s="25" customFormat="1" x14ac:dyDescent="0.15">
      <c r="A794" s="11">
        <v>86</v>
      </c>
      <c r="B794" s="7" t="s">
        <v>978</v>
      </c>
      <c r="C794" s="27" t="s">
        <v>35</v>
      </c>
      <c r="D794" s="40">
        <v>5.0000000000000001E-3</v>
      </c>
      <c r="E794" s="49">
        <f t="shared" si="45"/>
        <v>358.2406403751271</v>
      </c>
      <c r="F794" s="51">
        <v>274.74652705500006</v>
      </c>
      <c r="G794" s="51">
        <f t="shared" si="44"/>
        <v>1.7912032018756356</v>
      </c>
    </row>
    <row r="795" spans="1:7" s="25" customFormat="1" x14ac:dyDescent="0.15">
      <c r="A795" s="11">
        <v>87</v>
      </c>
      <c r="B795" s="9" t="s">
        <v>220</v>
      </c>
      <c r="C795" s="27" t="s">
        <v>35</v>
      </c>
      <c r="D795" s="40">
        <v>5.6000000000000001E-2</v>
      </c>
      <c r="E795" s="49">
        <f t="shared" si="45"/>
        <v>397.60540308450481</v>
      </c>
      <c r="F795" s="51">
        <v>304.93665799999997</v>
      </c>
      <c r="G795" s="51">
        <f t="shared" si="44"/>
        <v>22.265902572732269</v>
      </c>
    </row>
    <row r="796" spans="1:7" x14ac:dyDescent="0.15">
      <c r="A796" s="11">
        <v>88</v>
      </c>
      <c r="B796" s="7" t="s">
        <v>64</v>
      </c>
      <c r="C796" s="40" t="s">
        <v>35</v>
      </c>
      <c r="D796" s="27">
        <v>0.04</v>
      </c>
      <c r="E796" s="49">
        <f t="shared" si="45"/>
        <v>536.61237148092846</v>
      </c>
      <c r="F796" s="49">
        <v>411.54567300000002</v>
      </c>
      <c r="G796" s="49">
        <f t="shared" si="44"/>
        <v>21.464494859237139</v>
      </c>
    </row>
    <row r="797" spans="1:7" s="25" customFormat="1" x14ac:dyDescent="0.15">
      <c r="A797" s="11">
        <v>89</v>
      </c>
      <c r="B797" s="7" t="s">
        <v>986</v>
      </c>
      <c r="C797" s="27" t="s">
        <v>35</v>
      </c>
      <c r="D797" s="40">
        <v>1.6E-2</v>
      </c>
      <c r="E797" s="49">
        <f t="shared" si="45"/>
        <v>455.2014558960318</v>
      </c>
      <c r="F797" s="51">
        <v>349.10896482000004</v>
      </c>
      <c r="G797" s="51">
        <f t="shared" si="44"/>
        <v>7.2832232943365094</v>
      </c>
    </row>
    <row r="798" spans="1:7" x14ac:dyDescent="0.15">
      <c r="A798" s="2"/>
      <c r="B798" s="14" t="s">
        <v>65</v>
      </c>
      <c r="C798" s="27"/>
      <c r="D798" s="27"/>
      <c r="E798" s="49">
        <f t="shared" si="45"/>
        <v>0</v>
      </c>
      <c r="F798" s="49">
        <v>0</v>
      </c>
      <c r="G798" s="49">
        <f t="shared" si="44"/>
        <v>0</v>
      </c>
    </row>
    <row r="799" spans="1:7" ht="21" x14ac:dyDescent="0.15">
      <c r="A799" s="2">
        <v>90</v>
      </c>
      <c r="B799" s="7" t="s">
        <v>1164</v>
      </c>
      <c r="C799" s="27" t="s">
        <v>15</v>
      </c>
      <c r="D799" s="27">
        <f>79*0.2</f>
        <v>15.8</v>
      </c>
      <c r="E799" s="49">
        <f t="shared" si="45"/>
        <v>29.867698802671136</v>
      </c>
      <c r="F799" s="49">
        <v>22.906520345000004</v>
      </c>
      <c r="G799" s="49">
        <f t="shared" si="44"/>
        <v>471.90964108220396</v>
      </c>
    </row>
    <row r="800" spans="1:7" ht="21" x14ac:dyDescent="0.15">
      <c r="A800" s="2">
        <v>91</v>
      </c>
      <c r="B800" s="7" t="s">
        <v>1165</v>
      </c>
      <c r="C800" s="27" t="s">
        <v>16</v>
      </c>
      <c r="D800" s="27">
        <v>20.2</v>
      </c>
      <c r="E800" s="49">
        <f t="shared" si="45"/>
        <v>4.4066666006818132</v>
      </c>
      <c r="F800" s="49">
        <v>3.3796175195500009</v>
      </c>
      <c r="G800" s="49">
        <f t="shared" si="44"/>
        <v>89.014665333772626</v>
      </c>
    </row>
    <row r="801" spans="1:7" x14ac:dyDescent="0.15">
      <c r="A801" s="2">
        <v>92</v>
      </c>
      <c r="B801" s="7" t="s">
        <v>506</v>
      </c>
      <c r="C801" s="27" t="s">
        <v>35</v>
      </c>
      <c r="D801" s="27">
        <v>0.32300000000000001</v>
      </c>
      <c r="E801" s="49">
        <f t="shared" si="45"/>
        <v>93.314082895710754</v>
      </c>
      <c r="F801" s="49">
        <v>71.5656386</v>
      </c>
      <c r="G801" s="49">
        <f t="shared" si="44"/>
        <v>30.140448775314574</v>
      </c>
    </row>
    <row r="802" spans="1:7" s="25" customFormat="1" x14ac:dyDescent="0.15">
      <c r="A802" s="2">
        <v>93</v>
      </c>
      <c r="B802" s="7" t="s">
        <v>984</v>
      </c>
      <c r="C802" s="27" t="s">
        <v>35</v>
      </c>
      <c r="D802" s="40">
        <v>0.32300000000000001</v>
      </c>
      <c r="E802" s="49">
        <f t="shared" si="45"/>
        <v>450.88780395954154</v>
      </c>
      <c r="F802" s="51">
        <v>345.80068330500006</v>
      </c>
      <c r="G802" s="51">
        <f t="shared" si="44"/>
        <v>145.63676067893192</v>
      </c>
    </row>
    <row r="803" spans="1:7" x14ac:dyDescent="0.15">
      <c r="A803" s="2">
        <v>94</v>
      </c>
      <c r="B803" s="7" t="s">
        <v>221</v>
      </c>
      <c r="C803" s="27" t="s">
        <v>15</v>
      </c>
      <c r="D803" s="27">
        <v>3</v>
      </c>
      <c r="E803" s="49">
        <f t="shared" si="45"/>
        <v>56.880582765432798</v>
      </c>
      <c r="F803" s="49">
        <v>43.623589315000004</v>
      </c>
      <c r="G803" s="49">
        <f t="shared" ref="G803:G837" si="46">D803*E803</f>
        <v>170.6417482962984</v>
      </c>
    </row>
    <row r="804" spans="1:7" s="25" customFormat="1" ht="21" x14ac:dyDescent="0.15">
      <c r="A804" s="2">
        <v>95</v>
      </c>
      <c r="B804" s="9" t="s">
        <v>206</v>
      </c>
      <c r="C804" s="27" t="s">
        <v>15</v>
      </c>
      <c r="D804" s="40">
        <v>2.6</v>
      </c>
      <c r="E804" s="49">
        <f t="shared" si="45"/>
        <v>9.690283813331602</v>
      </c>
      <c r="F804" s="51">
        <v>7.4317972999999995</v>
      </c>
      <c r="G804" s="51">
        <f t="shared" si="46"/>
        <v>25.194737914662166</v>
      </c>
    </row>
    <row r="805" spans="1:7" s="25" customFormat="1" x14ac:dyDescent="0.15">
      <c r="A805" s="2">
        <v>96</v>
      </c>
      <c r="B805" s="9" t="s">
        <v>966</v>
      </c>
      <c r="C805" s="27" t="s">
        <v>15</v>
      </c>
      <c r="D805" s="40">
        <v>2.9</v>
      </c>
      <c r="E805" s="49">
        <f t="shared" si="45"/>
        <v>57.82063228597022</v>
      </c>
      <c r="F805" s="51">
        <v>44.34454420374999</v>
      </c>
      <c r="G805" s="51">
        <f t="shared" si="46"/>
        <v>167.67983362931363</v>
      </c>
    </row>
    <row r="806" spans="1:7" s="25" customFormat="1" x14ac:dyDescent="0.15">
      <c r="A806" s="11"/>
      <c r="B806" s="14" t="s">
        <v>66</v>
      </c>
      <c r="C806" s="40"/>
      <c r="D806" s="40"/>
      <c r="E806" s="49">
        <f t="shared" si="45"/>
        <v>0</v>
      </c>
      <c r="F806" s="51">
        <v>0</v>
      </c>
      <c r="G806" s="51">
        <f t="shared" si="46"/>
        <v>0</v>
      </c>
    </row>
    <row r="807" spans="1:7" s="25" customFormat="1" ht="21" x14ac:dyDescent="0.15">
      <c r="A807" s="11">
        <v>97</v>
      </c>
      <c r="B807" s="9" t="s">
        <v>507</v>
      </c>
      <c r="C807" s="27" t="s">
        <v>24</v>
      </c>
      <c r="D807" s="40">
        <v>2</v>
      </c>
      <c r="E807" s="49">
        <f t="shared" si="45"/>
        <v>1704.7078099532259</v>
      </c>
      <c r="F807" s="51">
        <v>1307.3964750000002</v>
      </c>
      <c r="G807" s="51">
        <f t="shared" si="46"/>
        <v>3409.4156199064519</v>
      </c>
    </row>
    <row r="808" spans="1:7" s="25" customFormat="1" ht="21" x14ac:dyDescent="0.15">
      <c r="A808" s="11">
        <v>98</v>
      </c>
      <c r="B808" s="9" t="s">
        <v>508</v>
      </c>
      <c r="C808" s="27" t="s">
        <v>24</v>
      </c>
      <c r="D808" s="40">
        <v>2</v>
      </c>
      <c r="E808" s="49">
        <f t="shared" si="45"/>
        <v>1630.5900790856945</v>
      </c>
      <c r="F808" s="51">
        <v>1250.5531500000002</v>
      </c>
      <c r="G808" s="51">
        <f t="shared" si="46"/>
        <v>3261.1801581713889</v>
      </c>
    </row>
    <row r="809" spans="1:7" ht="21" x14ac:dyDescent="0.15">
      <c r="A809" s="11">
        <v>99</v>
      </c>
      <c r="B809" s="7" t="s">
        <v>509</v>
      </c>
      <c r="C809" s="27" t="s">
        <v>16</v>
      </c>
      <c r="D809" s="27">
        <v>12</v>
      </c>
      <c r="E809" s="49">
        <f t="shared" si="45"/>
        <v>42.120243798303825</v>
      </c>
      <c r="F809" s="49">
        <v>32.303400000000003</v>
      </c>
      <c r="G809" s="49">
        <f t="shared" si="46"/>
        <v>505.44292557964593</v>
      </c>
    </row>
    <row r="810" spans="1:7" ht="21" x14ac:dyDescent="0.15">
      <c r="A810" s="11">
        <v>100</v>
      </c>
      <c r="B810" s="7" t="s">
        <v>510</v>
      </c>
      <c r="C810" s="27" t="s">
        <v>16</v>
      </c>
      <c r="D810" s="27">
        <v>2</v>
      </c>
      <c r="E810" s="49">
        <f t="shared" si="45"/>
        <v>42.120243798303825</v>
      </c>
      <c r="F810" s="49">
        <v>32.303400000000003</v>
      </c>
      <c r="G810" s="49">
        <f t="shared" si="46"/>
        <v>84.24048759660765</v>
      </c>
    </row>
    <row r="811" spans="1:7" x14ac:dyDescent="0.15">
      <c r="A811" s="11">
        <v>101</v>
      </c>
      <c r="B811" s="7" t="s">
        <v>222</v>
      </c>
      <c r="C811" s="27" t="s">
        <v>16</v>
      </c>
      <c r="D811" s="27">
        <v>1.6</v>
      </c>
      <c r="E811" s="49">
        <f t="shared" si="45"/>
        <v>108.23931918918744</v>
      </c>
      <c r="F811" s="49">
        <v>83.01229309686002</v>
      </c>
      <c r="G811" s="49">
        <f t="shared" si="46"/>
        <v>173.18291070269993</v>
      </c>
    </row>
    <row r="812" spans="1:7" s="25" customFormat="1" x14ac:dyDescent="0.15">
      <c r="A812" s="11"/>
      <c r="B812" s="6" t="s">
        <v>67</v>
      </c>
      <c r="C812" s="40"/>
      <c r="D812" s="40"/>
      <c r="E812" s="49">
        <f t="shared" si="45"/>
        <v>0</v>
      </c>
      <c r="F812" s="51">
        <v>0</v>
      </c>
      <c r="G812" s="51">
        <f t="shared" si="46"/>
        <v>0</v>
      </c>
    </row>
    <row r="813" spans="1:7" s="25" customFormat="1" ht="21" x14ac:dyDescent="0.15">
      <c r="A813" s="11">
        <v>102</v>
      </c>
      <c r="B813" s="9" t="s">
        <v>358</v>
      </c>
      <c r="C813" s="27" t="s">
        <v>15</v>
      </c>
      <c r="D813" s="40">
        <v>47.1</v>
      </c>
      <c r="E813" s="49">
        <f t="shared" si="45"/>
        <v>14.545753318640978</v>
      </c>
      <c r="F813" s="51">
        <v>11.155616525000001</v>
      </c>
      <c r="G813" s="51">
        <f t="shared" si="46"/>
        <v>685.1049813079901</v>
      </c>
    </row>
    <row r="814" spans="1:7" ht="21" x14ac:dyDescent="0.15">
      <c r="A814" s="11">
        <v>103</v>
      </c>
      <c r="B814" s="7" t="s">
        <v>223</v>
      </c>
      <c r="C814" s="27" t="s">
        <v>16</v>
      </c>
      <c r="D814" s="27">
        <v>11.3</v>
      </c>
      <c r="E814" s="49">
        <f t="shared" si="45"/>
        <v>1.120745000754789</v>
      </c>
      <c r="F814" s="49">
        <v>0.85953619430000006</v>
      </c>
      <c r="G814" s="49">
        <f t="shared" si="46"/>
        <v>12.664418508529117</v>
      </c>
    </row>
    <row r="815" spans="1:7" s="25" customFormat="1" ht="21" x14ac:dyDescent="0.15">
      <c r="A815" s="11">
        <v>104</v>
      </c>
      <c r="B815" s="9" t="s">
        <v>224</v>
      </c>
      <c r="C815" s="27" t="s">
        <v>16</v>
      </c>
      <c r="D815" s="40">
        <v>214.1</v>
      </c>
      <c r="E815" s="49">
        <f t="shared" si="45"/>
        <v>6.7987231363874479</v>
      </c>
      <c r="F815" s="51">
        <v>5.2141643342725006</v>
      </c>
      <c r="G815" s="51">
        <f t="shared" si="46"/>
        <v>1455.6066235005526</v>
      </c>
    </row>
    <row r="816" spans="1:7" x14ac:dyDescent="0.15">
      <c r="A816" s="11">
        <v>105</v>
      </c>
      <c r="B816" s="7" t="s">
        <v>225</v>
      </c>
      <c r="C816" s="27" t="s">
        <v>16</v>
      </c>
      <c r="D816" s="27">
        <v>11.3</v>
      </c>
      <c r="E816" s="49">
        <f t="shared" si="45"/>
        <v>9.690270068452179</v>
      </c>
      <c r="F816" s="49">
        <v>7.4317867585999995</v>
      </c>
      <c r="G816" s="49">
        <f t="shared" si="46"/>
        <v>109.50005177350963</v>
      </c>
    </row>
    <row r="817" spans="1:7" s="25" customFormat="1" ht="21" x14ac:dyDescent="0.15">
      <c r="A817" s="11">
        <v>106</v>
      </c>
      <c r="B817" s="9" t="s">
        <v>690</v>
      </c>
      <c r="C817" s="27" t="s">
        <v>15</v>
      </c>
      <c r="D817" s="40">
        <f>214.1*0.08</f>
        <v>17.128</v>
      </c>
      <c r="E817" s="49">
        <f t="shared" si="45"/>
        <v>48.482707436916364</v>
      </c>
      <c r="F817" s="51">
        <v>37.182982580000001</v>
      </c>
      <c r="G817" s="51">
        <f t="shared" si="46"/>
        <v>830.41181297950345</v>
      </c>
    </row>
    <row r="818" spans="1:7" s="25" customFormat="1" x14ac:dyDescent="0.15">
      <c r="A818" s="11"/>
      <c r="B818" s="6" t="s">
        <v>511</v>
      </c>
      <c r="C818" s="40"/>
      <c r="D818" s="40"/>
      <c r="E818" s="49">
        <f t="shared" si="45"/>
        <v>0</v>
      </c>
      <c r="F818" s="51">
        <v>0</v>
      </c>
      <c r="G818" s="51">
        <f t="shared" si="46"/>
        <v>0</v>
      </c>
    </row>
    <row r="819" spans="1:7" s="25" customFormat="1" ht="21" x14ac:dyDescent="0.15">
      <c r="A819" s="11">
        <v>107</v>
      </c>
      <c r="B819" s="9" t="s">
        <v>512</v>
      </c>
      <c r="C819" s="27" t="s">
        <v>16</v>
      </c>
      <c r="D819" s="40">
        <v>52</v>
      </c>
      <c r="E819" s="49">
        <f t="shared" si="45"/>
        <v>9.5346048873402669</v>
      </c>
      <c r="F819" s="51">
        <v>7.3124020125000007</v>
      </c>
      <c r="G819" s="51">
        <f t="shared" si="46"/>
        <v>495.7994541416939</v>
      </c>
    </row>
    <row r="820" spans="1:7" ht="21" x14ac:dyDescent="0.15">
      <c r="A820" s="11">
        <v>108</v>
      </c>
      <c r="B820" s="7" t="s">
        <v>513</v>
      </c>
      <c r="C820" s="27" t="s">
        <v>16</v>
      </c>
      <c r="D820" s="40">
        <v>52</v>
      </c>
      <c r="E820" s="49">
        <f t="shared" si="45"/>
        <v>6.2238854765789453</v>
      </c>
      <c r="F820" s="49">
        <v>4.7733024307000012</v>
      </c>
      <c r="G820" s="49">
        <f t="shared" si="46"/>
        <v>323.64204478210513</v>
      </c>
    </row>
    <row r="821" spans="1:7" x14ac:dyDescent="0.15">
      <c r="A821" s="11">
        <v>109</v>
      </c>
      <c r="B821" s="7" t="s">
        <v>226</v>
      </c>
      <c r="C821" s="27" t="s">
        <v>16</v>
      </c>
      <c r="D821" s="27">
        <v>2.64</v>
      </c>
      <c r="E821" s="49">
        <f t="shared" si="45"/>
        <v>45.549095945948913</v>
      </c>
      <c r="F821" s="49">
        <v>34.933099462249999</v>
      </c>
      <c r="G821" s="49">
        <f t="shared" si="46"/>
        <v>120.24961329730513</v>
      </c>
    </row>
    <row r="822" spans="1:7" x14ac:dyDescent="0.15">
      <c r="A822" s="11">
        <v>110</v>
      </c>
      <c r="B822" s="7" t="s">
        <v>227</v>
      </c>
      <c r="C822" s="27" t="s">
        <v>16</v>
      </c>
      <c r="D822" s="27">
        <v>3.06</v>
      </c>
      <c r="E822" s="49">
        <f t="shared" si="45"/>
        <v>41.47109672928044</v>
      </c>
      <c r="F822" s="49">
        <v>31.805547767</v>
      </c>
      <c r="G822" s="49">
        <f t="shared" si="46"/>
        <v>126.90155599159814</v>
      </c>
    </row>
    <row r="823" spans="1:7" s="25" customFormat="1" x14ac:dyDescent="0.15">
      <c r="A823" s="11"/>
      <c r="B823" s="6" t="s">
        <v>68</v>
      </c>
      <c r="C823" s="40"/>
      <c r="D823" s="40"/>
      <c r="E823" s="49">
        <f t="shared" si="45"/>
        <v>0</v>
      </c>
      <c r="F823" s="51">
        <v>0</v>
      </c>
      <c r="G823" s="51">
        <f t="shared" si="46"/>
        <v>0</v>
      </c>
    </row>
    <row r="824" spans="1:7" s="25" customFormat="1" x14ac:dyDescent="0.15">
      <c r="A824" s="11">
        <v>111</v>
      </c>
      <c r="B824" s="9" t="s">
        <v>514</v>
      </c>
      <c r="C824" s="27" t="s">
        <v>35</v>
      </c>
      <c r="D824" s="40">
        <v>1.0389999999999999</v>
      </c>
      <c r="E824" s="49">
        <f t="shared" si="45"/>
        <v>220.3972986571618</v>
      </c>
      <c r="F824" s="51">
        <v>169.02993561800002</v>
      </c>
      <c r="G824" s="51">
        <f t="shared" si="46"/>
        <v>228.99279330479109</v>
      </c>
    </row>
    <row r="825" spans="1:7" x14ac:dyDescent="0.15">
      <c r="A825" s="11">
        <v>112</v>
      </c>
      <c r="B825" s="7" t="s">
        <v>515</v>
      </c>
      <c r="C825" s="27" t="s">
        <v>35</v>
      </c>
      <c r="D825" s="27">
        <v>0.28499999999999998</v>
      </c>
      <c r="E825" s="49">
        <f t="shared" si="45"/>
        <v>469.90641370015021</v>
      </c>
      <c r="F825" s="49">
        <v>360.38668050000012</v>
      </c>
      <c r="G825" s="49">
        <f t="shared" si="46"/>
        <v>133.92332790454279</v>
      </c>
    </row>
    <row r="826" spans="1:7" x14ac:dyDescent="0.15">
      <c r="A826" s="11">
        <v>113</v>
      </c>
      <c r="B826" s="7" t="s">
        <v>516</v>
      </c>
      <c r="C826" s="27" t="s">
        <v>35</v>
      </c>
      <c r="D826" s="27">
        <v>0.55800000000000005</v>
      </c>
      <c r="E826" s="49">
        <f t="shared" si="45"/>
        <v>483.24760525630575</v>
      </c>
      <c r="F826" s="49">
        <v>370.61847900000004</v>
      </c>
      <c r="G826" s="49">
        <f t="shared" si="46"/>
        <v>269.65216373301865</v>
      </c>
    </row>
    <row r="827" spans="1:7" x14ac:dyDescent="0.15">
      <c r="A827" s="11">
        <v>114</v>
      </c>
      <c r="B827" s="7" t="s">
        <v>517</v>
      </c>
      <c r="C827" s="27" t="s">
        <v>35</v>
      </c>
      <c r="D827" s="27">
        <v>0.18099999999999999</v>
      </c>
      <c r="E827" s="49">
        <f t="shared" si="45"/>
        <v>485.76760810580191</v>
      </c>
      <c r="F827" s="49">
        <v>372.5511520500001</v>
      </c>
      <c r="G827" s="49">
        <f t="shared" si="46"/>
        <v>87.923937067150149</v>
      </c>
    </row>
    <row r="828" spans="1:7" x14ac:dyDescent="0.15">
      <c r="A828" s="11">
        <v>115</v>
      </c>
      <c r="B828" s="7" t="s">
        <v>69</v>
      </c>
      <c r="C828" s="40" t="s">
        <v>35</v>
      </c>
      <c r="D828" s="27">
        <v>1.4999999999999999E-2</v>
      </c>
      <c r="E828" s="49">
        <f t="shared" si="45"/>
        <v>550.63544616106537</v>
      </c>
      <c r="F828" s="49">
        <v>422.30043009000002</v>
      </c>
      <c r="G828" s="49">
        <f t="shared" si="46"/>
        <v>8.2595316924159796</v>
      </c>
    </row>
    <row r="829" spans="1:7" s="25" customFormat="1" x14ac:dyDescent="0.15">
      <c r="A829" s="11">
        <v>116</v>
      </c>
      <c r="B829" s="9" t="s">
        <v>128</v>
      </c>
      <c r="C829" s="40" t="s">
        <v>24</v>
      </c>
      <c r="D829" s="40">
        <v>72</v>
      </c>
      <c r="E829" s="49">
        <f t="shared" si="45"/>
        <v>0.88941277041037881</v>
      </c>
      <c r="F829" s="51">
        <v>0.68211990000000011</v>
      </c>
      <c r="G829" s="51">
        <f t="shared" si="46"/>
        <v>64.03771946954727</v>
      </c>
    </row>
    <row r="830" spans="1:7" ht="21" x14ac:dyDescent="0.15">
      <c r="A830" s="11">
        <v>117</v>
      </c>
      <c r="B830" s="7" t="s">
        <v>670</v>
      </c>
      <c r="C830" s="27" t="s">
        <v>16</v>
      </c>
      <c r="D830" s="27">
        <v>49</v>
      </c>
      <c r="E830" s="49">
        <f t="shared" si="45"/>
        <v>10.771513243027165</v>
      </c>
      <c r="F830" s="49">
        <v>8.2610277034725019</v>
      </c>
      <c r="G830" s="49">
        <f t="shared" si="46"/>
        <v>527.80414890833106</v>
      </c>
    </row>
    <row r="831" spans="1:7" s="25" customFormat="1" x14ac:dyDescent="0.15">
      <c r="A831" s="11">
        <v>118</v>
      </c>
      <c r="B831" s="9" t="s">
        <v>994</v>
      </c>
      <c r="C831" s="27" t="s">
        <v>16</v>
      </c>
      <c r="D831" s="40">
        <v>18</v>
      </c>
      <c r="E831" s="49">
        <f t="shared" si="45"/>
        <v>6.1933136609400812</v>
      </c>
      <c r="F831" s="51">
        <v>4.7498559</v>
      </c>
      <c r="G831" s="51">
        <f t="shared" si="46"/>
        <v>111.47964589692145</v>
      </c>
    </row>
    <row r="832" spans="1:7" s="25" customFormat="1" x14ac:dyDescent="0.15">
      <c r="A832" s="11">
        <v>119</v>
      </c>
      <c r="B832" s="9" t="s">
        <v>228</v>
      </c>
      <c r="C832" s="27" t="s">
        <v>16</v>
      </c>
      <c r="D832" s="40">
        <v>5.3</v>
      </c>
      <c r="E832" s="49">
        <f t="shared" si="45"/>
        <v>9.4151839142728964</v>
      </c>
      <c r="F832" s="51">
        <v>7.22081414136</v>
      </c>
      <c r="G832" s="51">
        <f t="shared" si="46"/>
        <v>49.900474745646349</v>
      </c>
    </row>
    <row r="833" spans="1:7" x14ac:dyDescent="0.15">
      <c r="A833" s="11">
        <v>120</v>
      </c>
      <c r="B833" s="7" t="s">
        <v>517</v>
      </c>
      <c r="C833" s="27" t="s">
        <v>35</v>
      </c>
      <c r="D833" s="27">
        <v>9.0999999999999998E-2</v>
      </c>
      <c r="E833" s="49">
        <f t="shared" si="45"/>
        <v>485.76760810580191</v>
      </c>
      <c r="F833" s="49">
        <v>372.5511520500001</v>
      </c>
      <c r="G833" s="49">
        <f t="shared" si="46"/>
        <v>44.204852337627976</v>
      </c>
    </row>
    <row r="834" spans="1:7" s="25" customFormat="1" x14ac:dyDescent="0.15">
      <c r="A834" s="11">
        <v>121</v>
      </c>
      <c r="B834" s="9" t="s">
        <v>994</v>
      </c>
      <c r="C834" s="27" t="s">
        <v>16</v>
      </c>
      <c r="D834" s="40">
        <v>5</v>
      </c>
      <c r="E834" s="49">
        <f t="shared" si="45"/>
        <v>6.1933136609400812</v>
      </c>
      <c r="F834" s="51">
        <v>4.7498559</v>
      </c>
      <c r="G834" s="51">
        <f t="shared" si="46"/>
        <v>30.966568304700406</v>
      </c>
    </row>
    <row r="835" spans="1:7" s="25" customFormat="1" x14ac:dyDescent="0.15">
      <c r="A835" s="11">
        <v>122</v>
      </c>
      <c r="B835" s="9" t="s">
        <v>70</v>
      </c>
      <c r="C835" s="40" t="s">
        <v>24</v>
      </c>
      <c r="D835" s="40">
        <v>4</v>
      </c>
      <c r="E835" s="49">
        <f t="shared" si="45"/>
        <v>0.4447063852051894</v>
      </c>
      <c r="F835" s="51">
        <v>0.34105995000000006</v>
      </c>
      <c r="G835" s="51">
        <f t="shared" si="46"/>
        <v>1.7788255408207576</v>
      </c>
    </row>
    <row r="836" spans="1:7" x14ac:dyDescent="0.15">
      <c r="A836" s="11">
        <v>123</v>
      </c>
      <c r="B836" s="7" t="s">
        <v>435</v>
      </c>
      <c r="C836" s="27" t="s">
        <v>36</v>
      </c>
      <c r="D836" s="27">
        <v>32</v>
      </c>
      <c r="E836" s="49">
        <f t="shared" si="45"/>
        <v>0.625440055139866</v>
      </c>
      <c r="F836" s="49">
        <v>0.47967054450000007</v>
      </c>
      <c r="G836" s="49">
        <f t="shared" si="46"/>
        <v>20.014081764475712</v>
      </c>
    </row>
    <row r="837" spans="1:7" x14ac:dyDescent="0.15">
      <c r="A837" s="11">
        <v>124</v>
      </c>
      <c r="B837" s="7" t="s">
        <v>229</v>
      </c>
      <c r="C837" s="27" t="s">
        <v>35</v>
      </c>
      <c r="D837" s="27">
        <v>1.1299999999999999</v>
      </c>
      <c r="E837" s="49">
        <f t="shared" si="45"/>
        <v>44.49639584582512</v>
      </c>
      <c r="F837" s="49">
        <v>34.125749139750006</v>
      </c>
      <c r="G837" s="49">
        <f t="shared" si="46"/>
        <v>50.280927305782377</v>
      </c>
    </row>
    <row r="838" spans="1:7" x14ac:dyDescent="0.15">
      <c r="A838" s="5"/>
      <c r="B838" s="5" t="s">
        <v>57</v>
      </c>
      <c r="C838" s="42"/>
      <c r="D838" s="42"/>
      <c r="E838" s="53">
        <f t="shared" si="45"/>
        <v>0</v>
      </c>
      <c r="F838" s="53"/>
      <c r="G838" s="53">
        <f>SUM(G708:G837)</f>
        <v>67784.427861768287</v>
      </c>
    </row>
    <row r="839" spans="1:7" s="23" customFormat="1" x14ac:dyDescent="0.15">
      <c r="A839" s="5"/>
      <c r="B839" s="5" t="s">
        <v>1112</v>
      </c>
      <c r="C839" s="42"/>
      <c r="D839" s="42"/>
      <c r="E839" s="53">
        <f t="shared" si="45"/>
        <v>0</v>
      </c>
      <c r="F839" s="53"/>
      <c r="G839" s="53"/>
    </row>
    <row r="840" spans="1:7" s="25" customFormat="1" x14ac:dyDescent="0.15">
      <c r="A840" s="11"/>
      <c r="B840" s="15" t="s">
        <v>62</v>
      </c>
      <c r="C840" s="41"/>
      <c r="D840" s="41"/>
      <c r="E840" s="49">
        <f t="shared" si="45"/>
        <v>0</v>
      </c>
      <c r="F840" s="51">
        <v>0</v>
      </c>
      <c r="G840" s="51">
        <f t="shared" ref="G840:G871" si="47">D840*E840</f>
        <v>0</v>
      </c>
    </row>
    <row r="841" spans="1:7" s="25" customFormat="1" ht="31.5" x14ac:dyDescent="0.15">
      <c r="A841" s="28">
        <v>1</v>
      </c>
      <c r="B841" s="8" t="s">
        <v>493</v>
      </c>
      <c r="C841" s="41" t="s">
        <v>24</v>
      </c>
      <c r="D841" s="41">
        <v>1</v>
      </c>
      <c r="E841" s="49">
        <f>+F841*$E$11+714</f>
        <v>714</v>
      </c>
      <c r="F841" s="51">
        <f>714-714</f>
        <v>0</v>
      </c>
      <c r="G841" s="51">
        <f t="shared" si="47"/>
        <v>714</v>
      </c>
    </row>
    <row r="842" spans="1:7" s="25" customFormat="1" ht="21" x14ac:dyDescent="0.15">
      <c r="A842" s="28">
        <v>2</v>
      </c>
      <c r="B842" s="8" t="s">
        <v>1006</v>
      </c>
      <c r="C842" s="41" t="s">
        <v>24</v>
      </c>
      <c r="D842" s="41">
        <v>1</v>
      </c>
      <c r="E842" s="49">
        <f>+F842*$E$11+856.8</f>
        <v>860.66399744554451</v>
      </c>
      <c r="F842" s="51">
        <f>859.7634267-856.8</f>
        <v>2.9634267000000136</v>
      </c>
      <c r="G842" s="51">
        <f t="shared" si="47"/>
        <v>860.66399744554451</v>
      </c>
    </row>
    <row r="843" spans="1:7" s="25" customFormat="1" ht="21" x14ac:dyDescent="0.15">
      <c r="A843" s="28">
        <v>3</v>
      </c>
      <c r="B843" s="8" t="s">
        <v>354</v>
      </c>
      <c r="C843" s="41" t="s">
        <v>24</v>
      </c>
      <c r="D843" s="41">
        <v>1</v>
      </c>
      <c r="E843" s="49">
        <f>+F843*$E$11+775.2</f>
        <v>813.53793824706463</v>
      </c>
      <c r="F843" s="51">
        <f>804.6026255-775.2</f>
        <v>29.402625499999999</v>
      </c>
      <c r="G843" s="51">
        <f t="shared" si="47"/>
        <v>813.53793824706463</v>
      </c>
    </row>
    <row r="844" spans="1:7" s="25" customFormat="1" ht="31.5" x14ac:dyDescent="0.15">
      <c r="A844" s="28">
        <v>4</v>
      </c>
      <c r="B844" s="8" t="s">
        <v>641</v>
      </c>
      <c r="C844" s="41" t="s">
        <v>24</v>
      </c>
      <c r="D844" s="41">
        <v>1</v>
      </c>
      <c r="E844" s="49">
        <f>+F844*$E$11+4375.8</f>
        <v>4375.8</v>
      </c>
      <c r="F844" s="51">
        <f>4375.8-4375.8</f>
        <v>0</v>
      </c>
      <c r="G844" s="51">
        <f t="shared" si="47"/>
        <v>4375.8</v>
      </c>
    </row>
    <row r="845" spans="1:7" s="25" customFormat="1" ht="31.5" x14ac:dyDescent="0.15">
      <c r="A845" s="28">
        <v>5</v>
      </c>
      <c r="B845" s="8" t="s">
        <v>642</v>
      </c>
      <c r="C845" s="41" t="s">
        <v>24</v>
      </c>
      <c r="D845" s="41">
        <v>1</v>
      </c>
      <c r="E845" s="49">
        <f>+F845*$E$11+4957.2</f>
        <v>4957.2</v>
      </c>
      <c r="F845" s="51">
        <f>4957.2-4957.2</f>
        <v>0</v>
      </c>
      <c r="G845" s="51">
        <f t="shared" si="47"/>
        <v>4957.2</v>
      </c>
    </row>
    <row r="846" spans="1:7" s="25" customFormat="1" x14ac:dyDescent="0.15">
      <c r="A846" s="28">
        <v>6</v>
      </c>
      <c r="B846" s="8" t="s">
        <v>744</v>
      </c>
      <c r="C846" s="41" t="s">
        <v>24</v>
      </c>
      <c r="D846" s="41">
        <v>1</v>
      </c>
      <c r="E846" s="49">
        <f>+F846*$E$11+49.98</f>
        <v>54.179739471709425</v>
      </c>
      <c r="F846" s="51">
        <f>53.2009183-49.98</f>
        <v>3.220918300000001</v>
      </c>
      <c r="G846" s="51">
        <f t="shared" si="47"/>
        <v>54.179739471709425</v>
      </c>
    </row>
    <row r="847" spans="1:7" s="25" customFormat="1" ht="31.5" x14ac:dyDescent="0.15">
      <c r="A847" s="28">
        <v>7</v>
      </c>
      <c r="B847" s="8" t="s">
        <v>494</v>
      </c>
      <c r="C847" s="41" t="s">
        <v>24</v>
      </c>
      <c r="D847" s="41">
        <v>1</v>
      </c>
      <c r="E847" s="49">
        <f>+F847*$E$11+397.8</f>
        <v>397.8</v>
      </c>
      <c r="F847" s="51">
        <f>397.8-397.8</f>
        <v>0</v>
      </c>
      <c r="G847" s="51">
        <f t="shared" si="47"/>
        <v>397.8</v>
      </c>
    </row>
    <row r="848" spans="1:7" s="25" customFormat="1" ht="21" x14ac:dyDescent="0.15">
      <c r="A848" s="28">
        <v>8</v>
      </c>
      <c r="B848" s="8" t="s">
        <v>355</v>
      </c>
      <c r="C848" s="41" t="s">
        <v>24</v>
      </c>
      <c r="D848" s="41">
        <v>1</v>
      </c>
      <c r="E848" s="49">
        <f>+F848*$E$11+64.26</f>
        <v>64.260000000000005</v>
      </c>
      <c r="F848" s="51">
        <f>64.26-64.26</f>
        <v>0</v>
      </c>
      <c r="G848" s="51">
        <f t="shared" si="47"/>
        <v>64.260000000000005</v>
      </c>
    </row>
    <row r="849" spans="1:7" s="25" customFormat="1" ht="21" x14ac:dyDescent="0.15">
      <c r="A849" s="28">
        <v>9</v>
      </c>
      <c r="B849" s="8" t="s">
        <v>1007</v>
      </c>
      <c r="C849" s="41" t="s">
        <v>24</v>
      </c>
      <c r="D849" s="41">
        <v>1</v>
      </c>
      <c r="E849" s="49">
        <f>+F849*$E$11+601.8</f>
        <v>603.79977095052061</v>
      </c>
      <c r="F849" s="51">
        <f>603.3336901-601.8</f>
        <v>1.533690100000058</v>
      </c>
      <c r="G849" s="51">
        <f t="shared" si="47"/>
        <v>603.79977095052061</v>
      </c>
    </row>
    <row r="850" spans="1:7" s="25" customFormat="1" ht="21" x14ac:dyDescent="0.15">
      <c r="A850" s="28">
        <v>10</v>
      </c>
      <c r="B850" s="8" t="s">
        <v>495</v>
      </c>
      <c r="C850" s="41" t="s">
        <v>24</v>
      </c>
      <c r="D850" s="41">
        <v>1</v>
      </c>
      <c r="E850" s="49">
        <f>+F850*$E$11+502.86</f>
        <v>541.1979382470646</v>
      </c>
      <c r="F850" s="51">
        <f>532.2626255-502.86</f>
        <v>29.402625499999999</v>
      </c>
      <c r="G850" s="51">
        <f t="shared" si="47"/>
        <v>541.1979382470646</v>
      </c>
    </row>
    <row r="851" spans="1:7" s="25" customFormat="1" ht="21" x14ac:dyDescent="0.15">
      <c r="A851" s="28">
        <v>11</v>
      </c>
      <c r="B851" s="8" t="s">
        <v>643</v>
      </c>
      <c r="C851" s="41" t="s">
        <v>24</v>
      </c>
      <c r="D851" s="41">
        <v>1</v>
      </c>
      <c r="E851" s="49">
        <f>+F851*$E$11+164.22</f>
        <v>176.01078274374927</v>
      </c>
      <c r="F851" s="51">
        <f>173.262739-164.22</f>
        <v>9.0427390000000116</v>
      </c>
      <c r="G851" s="51">
        <f t="shared" si="47"/>
        <v>176.01078274374927</v>
      </c>
    </row>
    <row r="852" spans="1:7" s="25" customFormat="1" ht="21" x14ac:dyDescent="0.15">
      <c r="A852" s="28">
        <v>12</v>
      </c>
      <c r="B852" s="8" t="s">
        <v>200</v>
      </c>
      <c r="C852" s="41" t="s">
        <v>24</v>
      </c>
      <c r="D852" s="41">
        <v>1</v>
      </c>
      <c r="E852" s="49">
        <f>+F852*$E$11+38.76</f>
        <v>42.842300120729348</v>
      </c>
      <c r="F852" s="51">
        <f>41.8908502-38.76</f>
        <v>3.1308502000000047</v>
      </c>
      <c r="G852" s="51">
        <f t="shared" si="47"/>
        <v>42.842300120729348</v>
      </c>
    </row>
    <row r="853" spans="1:7" s="25" customFormat="1" x14ac:dyDescent="0.15">
      <c r="A853" s="11">
        <v>13</v>
      </c>
      <c r="B853" s="8" t="s">
        <v>124</v>
      </c>
      <c r="C853" s="41" t="s">
        <v>24</v>
      </c>
      <c r="D853" s="41">
        <v>1</v>
      </c>
      <c r="E853" s="49">
        <f t="shared" ref="E853:E885" si="48">+F853*$E$11</f>
        <v>14.82354617350631</v>
      </c>
      <c r="F853" s="51">
        <v>11.368665</v>
      </c>
      <c r="G853" s="51">
        <f t="shared" si="47"/>
        <v>14.82354617350631</v>
      </c>
    </row>
    <row r="854" spans="1:7" s="25" customFormat="1" x14ac:dyDescent="0.15">
      <c r="A854" s="11">
        <v>14</v>
      </c>
      <c r="B854" s="8" t="s">
        <v>125</v>
      </c>
      <c r="C854" s="41" t="s">
        <v>24</v>
      </c>
      <c r="D854" s="41">
        <v>1</v>
      </c>
      <c r="E854" s="49">
        <f t="shared" si="48"/>
        <v>23.124732030669843</v>
      </c>
      <c r="F854" s="51">
        <v>17.7351174</v>
      </c>
      <c r="G854" s="51">
        <f t="shared" si="47"/>
        <v>23.124732030669843</v>
      </c>
    </row>
    <row r="855" spans="1:7" s="25" customFormat="1" x14ac:dyDescent="0.15">
      <c r="A855" s="11">
        <v>15</v>
      </c>
      <c r="B855" s="8" t="s">
        <v>126</v>
      </c>
      <c r="C855" s="41" t="s">
        <v>24</v>
      </c>
      <c r="D855" s="41">
        <v>5</v>
      </c>
      <c r="E855" s="49">
        <f t="shared" si="48"/>
        <v>34.094156199064521</v>
      </c>
      <c r="F855" s="51">
        <v>26.147929500000007</v>
      </c>
      <c r="G855" s="51">
        <f t="shared" si="47"/>
        <v>170.4707809953226</v>
      </c>
    </row>
    <row r="856" spans="1:7" s="25" customFormat="1" ht="21" x14ac:dyDescent="0.15">
      <c r="A856" s="11">
        <v>16</v>
      </c>
      <c r="B856" s="8" t="s">
        <v>607</v>
      </c>
      <c r="C856" s="41" t="s">
        <v>24</v>
      </c>
      <c r="D856" s="41">
        <v>1</v>
      </c>
      <c r="E856" s="49">
        <f t="shared" si="48"/>
        <v>17.675608393144334</v>
      </c>
      <c r="F856" s="51">
        <v>13.556005299999999</v>
      </c>
      <c r="G856" s="51">
        <f t="shared" si="47"/>
        <v>17.675608393144334</v>
      </c>
    </row>
    <row r="857" spans="1:7" s="25" customFormat="1" ht="21" x14ac:dyDescent="0.15">
      <c r="A857" s="11">
        <v>17</v>
      </c>
      <c r="B857" s="8" t="s">
        <v>608</v>
      </c>
      <c r="C857" s="41" t="s">
        <v>24</v>
      </c>
      <c r="D857" s="41">
        <v>5</v>
      </c>
      <c r="E857" s="49">
        <f t="shared" si="48"/>
        <v>15.896782852323582</v>
      </c>
      <c r="F857" s="51">
        <v>12.191765500000002</v>
      </c>
      <c r="G857" s="51">
        <f t="shared" si="47"/>
        <v>79.483914261617912</v>
      </c>
    </row>
    <row r="858" spans="1:7" s="25" customFormat="1" ht="21" x14ac:dyDescent="0.15">
      <c r="A858" s="11">
        <v>18</v>
      </c>
      <c r="B858" s="8" t="s">
        <v>609</v>
      </c>
      <c r="C858" s="41" t="s">
        <v>24</v>
      </c>
      <c r="D858" s="41">
        <v>1</v>
      </c>
      <c r="E858" s="49">
        <f t="shared" si="48"/>
        <v>6.5579487630146041</v>
      </c>
      <c r="F858" s="51">
        <v>5.0295065499999998</v>
      </c>
      <c r="G858" s="51">
        <f t="shared" si="47"/>
        <v>6.5579487630146041</v>
      </c>
    </row>
    <row r="859" spans="1:7" s="25" customFormat="1" ht="21" x14ac:dyDescent="0.15">
      <c r="A859" s="11">
        <v>19</v>
      </c>
      <c r="B859" s="8" t="s">
        <v>745</v>
      </c>
      <c r="C859" s="41" t="s">
        <v>24</v>
      </c>
      <c r="D859" s="41">
        <v>1</v>
      </c>
      <c r="E859" s="49">
        <f t="shared" si="48"/>
        <v>5.5203005308691635</v>
      </c>
      <c r="F859" s="51">
        <v>4.2337000000000007</v>
      </c>
      <c r="G859" s="51">
        <f t="shared" si="47"/>
        <v>5.5203005308691635</v>
      </c>
    </row>
    <row r="860" spans="1:7" s="25" customFormat="1" ht="21" x14ac:dyDescent="0.15">
      <c r="A860" s="11">
        <v>20</v>
      </c>
      <c r="B860" s="8" t="s">
        <v>691</v>
      </c>
      <c r="C860" s="41" t="s">
        <v>24</v>
      </c>
      <c r="D860" s="41">
        <v>1</v>
      </c>
      <c r="E860" s="49">
        <f t="shared" si="48"/>
        <v>5.075594145663973</v>
      </c>
      <c r="F860" s="51">
        <v>3.8926400499999998</v>
      </c>
      <c r="G860" s="51">
        <f t="shared" si="47"/>
        <v>5.075594145663973</v>
      </c>
    </row>
    <row r="861" spans="1:7" s="25" customFormat="1" ht="21" x14ac:dyDescent="0.15">
      <c r="A861" s="11">
        <v>21</v>
      </c>
      <c r="B861" s="8" t="s">
        <v>610</v>
      </c>
      <c r="C861" s="41" t="s">
        <v>24</v>
      </c>
      <c r="D861" s="41">
        <v>1</v>
      </c>
      <c r="E861" s="49">
        <f t="shared" si="48"/>
        <v>5.816771454339289</v>
      </c>
      <c r="F861" s="51">
        <v>4.4610733000000007</v>
      </c>
      <c r="G861" s="51">
        <f t="shared" si="47"/>
        <v>5.816771454339289</v>
      </c>
    </row>
    <row r="862" spans="1:7" s="25" customFormat="1" ht="21" x14ac:dyDescent="0.15">
      <c r="A862" s="11">
        <v>22</v>
      </c>
      <c r="B862" s="7" t="s">
        <v>611</v>
      </c>
      <c r="C862" s="27" t="s">
        <v>16</v>
      </c>
      <c r="D862" s="41">
        <v>2.4</v>
      </c>
      <c r="E862" s="49">
        <f t="shared" si="48"/>
        <v>9.9786995449607758</v>
      </c>
      <c r="F862" s="51">
        <v>7.6529928085000014</v>
      </c>
      <c r="G862" s="51">
        <f t="shared" si="47"/>
        <v>23.948878907905861</v>
      </c>
    </row>
    <row r="863" spans="1:7" s="25" customFormat="1" ht="21" x14ac:dyDescent="0.15">
      <c r="A863" s="11">
        <v>23</v>
      </c>
      <c r="B863" s="7" t="s">
        <v>612</v>
      </c>
      <c r="C863" s="27" t="s">
        <v>16</v>
      </c>
      <c r="D863" s="41">
        <v>3</v>
      </c>
      <c r="E863" s="49">
        <f t="shared" si="48"/>
        <v>9.9786995449607758</v>
      </c>
      <c r="F863" s="51">
        <v>7.6529928085000014</v>
      </c>
      <c r="G863" s="51">
        <f t="shared" si="47"/>
        <v>29.936098634882327</v>
      </c>
    </row>
    <row r="864" spans="1:7" s="25" customFormat="1" ht="21" x14ac:dyDescent="0.15">
      <c r="A864" s="11">
        <v>24</v>
      </c>
      <c r="B864" s="7" t="s">
        <v>613</v>
      </c>
      <c r="C864" s="27" t="s">
        <v>16</v>
      </c>
      <c r="D864" s="41">
        <v>4.5</v>
      </c>
      <c r="E864" s="49">
        <f t="shared" si="48"/>
        <v>9.9786995449607758</v>
      </c>
      <c r="F864" s="51">
        <v>7.6529928085000014</v>
      </c>
      <c r="G864" s="51">
        <f t="shared" si="47"/>
        <v>44.904147952323491</v>
      </c>
    </row>
    <row r="865" spans="1:7" s="25" customFormat="1" ht="21" x14ac:dyDescent="0.15">
      <c r="A865" s="11">
        <v>25</v>
      </c>
      <c r="B865" s="7" t="s">
        <v>614</v>
      </c>
      <c r="C865" s="27" t="s">
        <v>16</v>
      </c>
      <c r="D865" s="41">
        <v>6.4</v>
      </c>
      <c r="E865" s="49">
        <f t="shared" si="48"/>
        <v>9.9786995449607758</v>
      </c>
      <c r="F865" s="51">
        <v>7.6529928085000014</v>
      </c>
      <c r="G865" s="51">
        <f t="shared" si="47"/>
        <v>63.863677087748968</v>
      </c>
    </row>
    <row r="866" spans="1:7" s="25" customFormat="1" ht="21" x14ac:dyDescent="0.15">
      <c r="A866" s="11">
        <v>26</v>
      </c>
      <c r="B866" s="7" t="s">
        <v>615</v>
      </c>
      <c r="C866" s="27" t="s">
        <v>16</v>
      </c>
      <c r="D866" s="41">
        <v>7</v>
      </c>
      <c r="E866" s="49">
        <f t="shared" si="48"/>
        <v>9.5830233589345095</v>
      </c>
      <c r="F866" s="51">
        <v>7.3495357305000013</v>
      </c>
      <c r="G866" s="51">
        <f t="shared" si="47"/>
        <v>67.081163512541565</v>
      </c>
    </row>
    <row r="867" spans="1:7" s="25" customFormat="1" ht="21" x14ac:dyDescent="0.15">
      <c r="A867" s="11">
        <v>27</v>
      </c>
      <c r="B867" s="7" t="s">
        <v>616</v>
      </c>
      <c r="C867" s="27" t="s">
        <v>16</v>
      </c>
      <c r="D867" s="41">
        <v>5.4</v>
      </c>
      <c r="E867" s="49">
        <f t="shared" si="48"/>
        <v>9.5830233589345095</v>
      </c>
      <c r="F867" s="51">
        <v>7.3495357305000013</v>
      </c>
      <c r="G867" s="51">
        <f t="shared" si="47"/>
        <v>51.748326138246355</v>
      </c>
    </row>
    <row r="868" spans="1:7" s="25" customFormat="1" ht="21" x14ac:dyDescent="0.15">
      <c r="A868" s="11">
        <v>28</v>
      </c>
      <c r="B868" s="7" t="s">
        <v>617</v>
      </c>
      <c r="C868" s="27" t="s">
        <v>16</v>
      </c>
      <c r="D868" s="41">
        <v>10.9</v>
      </c>
      <c r="E868" s="49">
        <f t="shared" si="48"/>
        <v>9.5830233589345095</v>
      </c>
      <c r="F868" s="51">
        <v>7.3495357305000013</v>
      </c>
      <c r="G868" s="51">
        <f t="shared" si="47"/>
        <v>104.45495461238616</v>
      </c>
    </row>
    <row r="869" spans="1:7" s="25" customFormat="1" ht="21" x14ac:dyDescent="0.15">
      <c r="A869" s="11">
        <v>29</v>
      </c>
      <c r="B869" s="7" t="s">
        <v>618</v>
      </c>
      <c r="C869" s="27" t="s">
        <v>16</v>
      </c>
      <c r="D869" s="41">
        <v>5.2</v>
      </c>
      <c r="E869" s="49">
        <f t="shared" si="48"/>
        <v>9.5830233589345095</v>
      </c>
      <c r="F869" s="51">
        <v>7.3495357305000013</v>
      </c>
      <c r="G869" s="51">
        <f t="shared" si="47"/>
        <v>49.831721466459449</v>
      </c>
    </row>
    <row r="870" spans="1:7" s="25" customFormat="1" ht="21" x14ac:dyDescent="0.15">
      <c r="A870" s="11">
        <v>30</v>
      </c>
      <c r="B870" s="7" t="s">
        <v>619</v>
      </c>
      <c r="C870" s="27" t="s">
        <v>24</v>
      </c>
      <c r="D870" s="41">
        <v>1</v>
      </c>
      <c r="E870" s="49">
        <f t="shared" si="48"/>
        <v>9.7921416685013281</v>
      </c>
      <c r="F870" s="51">
        <v>7.5099154385000011</v>
      </c>
      <c r="G870" s="51">
        <f t="shared" si="47"/>
        <v>9.7921416685013281</v>
      </c>
    </row>
    <row r="871" spans="1:7" s="25" customFormat="1" ht="21" x14ac:dyDescent="0.15">
      <c r="A871" s="11">
        <v>31</v>
      </c>
      <c r="B871" s="7" t="s">
        <v>620</v>
      </c>
      <c r="C871" s="27" t="s">
        <v>16</v>
      </c>
      <c r="D871" s="41">
        <v>2.4</v>
      </c>
      <c r="E871" s="49">
        <f t="shared" si="48"/>
        <v>9.6498205965411632</v>
      </c>
      <c r="F871" s="51">
        <v>7.4007647285000004</v>
      </c>
      <c r="G871" s="51">
        <f t="shared" si="47"/>
        <v>23.159569431698792</v>
      </c>
    </row>
    <row r="872" spans="1:7" s="25" customFormat="1" ht="21" x14ac:dyDescent="0.15">
      <c r="A872" s="11">
        <v>32</v>
      </c>
      <c r="B872" s="7" t="s">
        <v>621</v>
      </c>
      <c r="C872" s="27" t="s">
        <v>16</v>
      </c>
      <c r="D872" s="41">
        <v>4.7</v>
      </c>
      <c r="E872" s="49">
        <f t="shared" si="48"/>
        <v>9.6498205965411632</v>
      </c>
      <c r="F872" s="51">
        <v>7.4007647285000004</v>
      </c>
      <c r="G872" s="51">
        <f t="shared" ref="G872:G903" si="49">D872*E872</f>
        <v>45.354156803743471</v>
      </c>
    </row>
    <row r="873" spans="1:7" s="25" customFormat="1" x14ac:dyDescent="0.15">
      <c r="A873" s="11">
        <v>33</v>
      </c>
      <c r="B873" s="7" t="s">
        <v>622</v>
      </c>
      <c r="C873" s="41" t="s">
        <v>14</v>
      </c>
      <c r="D873" s="41">
        <v>12</v>
      </c>
      <c r="E873" s="49">
        <f t="shared" si="48"/>
        <v>58.804243529768939</v>
      </c>
      <c r="F873" s="51">
        <v>45.098908010500018</v>
      </c>
      <c r="G873" s="51">
        <f t="shared" si="49"/>
        <v>705.65092235722727</v>
      </c>
    </row>
    <row r="874" spans="1:7" s="25" customFormat="1" x14ac:dyDescent="0.15">
      <c r="A874" s="11">
        <v>34</v>
      </c>
      <c r="B874" s="7" t="s">
        <v>623</v>
      </c>
      <c r="C874" s="41" t="s">
        <v>14</v>
      </c>
      <c r="D874" s="41">
        <v>5</v>
      </c>
      <c r="E874" s="49">
        <f t="shared" si="48"/>
        <v>29.377926851396701</v>
      </c>
      <c r="F874" s="51">
        <v>22.53089813050001</v>
      </c>
      <c r="G874" s="51">
        <f t="shared" si="49"/>
        <v>146.8896342569835</v>
      </c>
    </row>
    <row r="875" spans="1:7" s="25" customFormat="1" ht="21" x14ac:dyDescent="0.15">
      <c r="A875" s="11">
        <v>35</v>
      </c>
      <c r="B875" s="8" t="s">
        <v>201</v>
      </c>
      <c r="C875" s="41" t="s">
        <v>24</v>
      </c>
      <c r="D875" s="41">
        <v>2</v>
      </c>
      <c r="E875" s="49">
        <f t="shared" si="48"/>
        <v>22.657866666000636</v>
      </c>
      <c r="F875" s="51">
        <v>17.377063000000003</v>
      </c>
      <c r="G875" s="51">
        <f t="shared" si="49"/>
        <v>45.315733332001273</v>
      </c>
    </row>
    <row r="876" spans="1:7" s="25" customFormat="1" ht="21" x14ac:dyDescent="0.15">
      <c r="A876" s="11">
        <v>36</v>
      </c>
      <c r="B876" s="8" t="s">
        <v>202</v>
      </c>
      <c r="C876" s="41" t="s">
        <v>24</v>
      </c>
      <c r="D876" s="41">
        <v>2</v>
      </c>
      <c r="E876" s="49">
        <f t="shared" si="48"/>
        <v>16.963657892320178</v>
      </c>
      <c r="F876" s="51">
        <v>13.009987050000003</v>
      </c>
      <c r="G876" s="51">
        <f t="shared" si="49"/>
        <v>33.927315784640356</v>
      </c>
    </row>
    <row r="877" spans="1:7" s="25" customFormat="1" ht="21" x14ac:dyDescent="0.15">
      <c r="A877" s="11">
        <v>37</v>
      </c>
      <c r="B877" s="7" t="s">
        <v>667</v>
      </c>
      <c r="C877" s="27" t="s">
        <v>15</v>
      </c>
      <c r="D877" s="41">
        <v>0.6</v>
      </c>
      <c r="E877" s="49">
        <f t="shared" si="48"/>
        <v>44.626330016964886</v>
      </c>
      <c r="F877" s="51">
        <v>34.225399928194996</v>
      </c>
      <c r="G877" s="51">
        <f t="shared" si="49"/>
        <v>26.775798010178931</v>
      </c>
    </row>
    <row r="878" spans="1:7" s="25" customFormat="1" ht="21" x14ac:dyDescent="0.15">
      <c r="A878" s="11">
        <v>38</v>
      </c>
      <c r="B878" s="7" t="s">
        <v>668</v>
      </c>
      <c r="C878" s="27" t="s">
        <v>15</v>
      </c>
      <c r="D878" s="41">
        <v>1.7</v>
      </c>
      <c r="E878" s="49">
        <f t="shared" si="48"/>
        <v>44.626330016964886</v>
      </c>
      <c r="F878" s="51">
        <v>34.225399928194996</v>
      </c>
      <c r="G878" s="51">
        <f t="shared" si="49"/>
        <v>75.864761028840306</v>
      </c>
    </row>
    <row r="879" spans="1:7" s="25" customFormat="1" ht="21" x14ac:dyDescent="0.15">
      <c r="A879" s="11">
        <v>39</v>
      </c>
      <c r="B879" s="8" t="s">
        <v>203</v>
      </c>
      <c r="C879" s="41" t="s">
        <v>4</v>
      </c>
      <c r="D879" s="41">
        <v>38</v>
      </c>
      <c r="E879" s="49">
        <f t="shared" si="48"/>
        <v>0.93874363670786543</v>
      </c>
      <c r="F879" s="51">
        <v>0.71995336350000017</v>
      </c>
      <c r="G879" s="51">
        <f t="shared" si="49"/>
        <v>35.672258194898887</v>
      </c>
    </row>
    <row r="880" spans="1:7" s="25" customFormat="1" x14ac:dyDescent="0.15">
      <c r="A880" s="11">
        <v>40</v>
      </c>
      <c r="B880" s="8" t="s">
        <v>127</v>
      </c>
      <c r="C880" s="41" t="s">
        <v>4</v>
      </c>
      <c r="D880" s="41">
        <v>81</v>
      </c>
      <c r="E880" s="49">
        <f t="shared" si="48"/>
        <v>0.803849366528958</v>
      </c>
      <c r="F880" s="51">
        <v>0.61649851200000017</v>
      </c>
      <c r="G880" s="51">
        <f t="shared" si="49"/>
        <v>65.111798688845596</v>
      </c>
    </row>
    <row r="881" spans="1:7" s="25" customFormat="1" x14ac:dyDescent="0.15">
      <c r="A881" s="11">
        <v>41</v>
      </c>
      <c r="B881" s="8" t="s">
        <v>624</v>
      </c>
      <c r="C881" s="41" t="s">
        <v>4</v>
      </c>
      <c r="D881" s="41">
        <v>72</v>
      </c>
      <c r="E881" s="49">
        <f t="shared" si="48"/>
        <v>0.803849366528958</v>
      </c>
      <c r="F881" s="51">
        <v>0.61649851200000017</v>
      </c>
      <c r="G881" s="51">
        <f t="shared" si="49"/>
        <v>57.877154390084975</v>
      </c>
    </row>
    <row r="882" spans="1:7" s="25" customFormat="1" ht="21" x14ac:dyDescent="0.15">
      <c r="A882" s="11">
        <v>42</v>
      </c>
      <c r="B882" s="8" t="s">
        <v>496</v>
      </c>
      <c r="C882" s="41" t="s">
        <v>35</v>
      </c>
      <c r="D882" s="41">
        <v>1.47</v>
      </c>
      <c r="E882" s="49">
        <f t="shared" si="48"/>
        <v>31.75481673238777</v>
      </c>
      <c r="F882" s="51">
        <v>24.353813139000003</v>
      </c>
      <c r="G882" s="51">
        <f t="shared" si="49"/>
        <v>46.679580596610023</v>
      </c>
    </row>
    <row r="883" spans="1:7" s="25" customFormat="1" ht="21" x14ac:dyDescent="0.15">
      <c r="A883" s="11">
        <v>43</v>
      </c>
      <c r="B883" s="8" t="s">
        <v>995</v>
      </c>
      <c r="C883" s="41" t="s">
        <v>24</v>
      </c>
      <c r="D883" s="41">
        <v>1</v>
      </c>
      <c r="E883" s="49">
        <f t="shared" si="48"/>
        <v>4.3344168369886571</v>
      </c>
      <c r="F883" s="51">
        <v>3.3242067999999998</v>
      </c>
      <c r="G883" s="51">
        <f t="shared" si="49"/>
        <v>4.3344168369886571</v>
      </c>
    </row>
    <row r="884" spans="1:7" s="25" customFormat="1" ht="21" x14ac:dyDescent="0.15">
      <c r="A884" s="11">
        <v>44</v>
      </c>
      <c r="B884" s="8" t="s">
        <v>996</v>
      </c>
      <c r="C884" s="41" t="s">
        <v>24</v>
      </c>
      <c r="D884" s="41">
        <v>1</v>
      </c>
      <c r="E884" s="49">
        <f t="shared" si="48"/>
        <v>5.075594145663973</v>
      </c>
      <c r="F884" s="51">
        <v>3.8926400499999998</v>
      </c>
      <c r="G884" s="51">
        <f t="shared" si="49"/>
        <v>5.075594145663973</v>
      </c>
    </row>
    <row r="885" spans="1:7" s="25" customFormat="1" x14ac:dyDescent="0.15">
      <c r="A885" s="11"/>
      <c r="B885" s="15" t="s">
        <v>63</v>
      </c>
      <c r="C885" s="41"/>
      <c r="D885" s="41"/>
      <c r="E885" s="49">
        <f t="shared" si="48"/>
        <v>0</v>
      </c>
      <c r="F885" s="51">
        <v>0</v>
      </c>
      <c r="G885" s="51">
        <f t="shared" si="49"/>
        <v>0</v>
      </c>
    </row>
    <row r="886" spans="1:7" s="25" customFormat="1" ht="31.5" x14ac:dyDescent="0.15">
      <c r="A886" s="28">
        <v>1</v>
      </c>
      <c r="B886" s="8" t="s">
        <v>494</v>
      </c>
      <c r="C886" s="41" t="s">
        <v>24</v>
      </c>
      <c r="D886" s="41">
        <v>3</v>
      </c>
      <c r="E886" s="49">
        <f>+F886*$E$11+375.36</f>
        <v>375.36</v>
      </c>
      <c r="F886" s="51">
        <f>375.36-375.36</f>
        <v>0</v>
      </c>
      <c r="G886" s="51">
        <f t="shared" si="49"/>
        <v>1126.08</v>
      </c>
    </row>
    <row r="887" spans="1:7" s="25" customFormat="1" ht="21" x14ac:dyDescent="0.15">
      <c r="A887" s="28">
        <v>2</v>
      </c>
      <c r="B887" s="8" t="s">
        <v>997</v>
      </c>
      <c r="C887" s="41" t="s">
        <v>24</v>
      </c>
      <c r="D887" s="41">
        <v>2</v>
      </c>
      <c r="E887" s="49">
        <f>+F887*$E$11+860.88</f>
        <v>864.74399744554455</v>
      </c>
      <c r="F887" s="51">
        <f>863.8434267-860.88</f>
        <v>2.9634267000000136</v>
      </c>
      <c r="G887" s="51">
        <f t="shared" si="49"/>
        <v>1729.4879948910891</v>
      </c>
    </row>
    <row r="888" spans="1:7" s="25" customFormat="1" ht="21" x14ac:dyDescent="0.15">
      <c r="A888" s="28">
        <v>3</v>
      </c>
      <c r="B888" s="8" t="s">
        <v>998</v>
      </c>
      <c r="C888" s="41" t="s">
        <v>24</v>
      </c>
      <c r="D888" s="41">
        <v>1</v>
      </c>
      <c r="E888" s="49">
        <f>+F888*$E$11+571.2</f>
        <v>575.06399744554449</v>
      </c>
      <c r="F888" s="51">
        <f>574.1634267-571.2</f>
        <v>2.9634266999998999</v>
      </c>
      <c r="G888" s="51">
        <f t="shared" si="49"/>
        <v>575.06399744554449</v>
      </c>
    </row>
    <row r="889" spans="1:7" s="25" customFormat="1" ht="21" x14ac:dyDescent="0.15">
      <c r="A889" s="11">
        <v>4</v>
      </c>
      <c r="B889" s="8" t="s">
        <v>1135</v>
      </c>
      <c r="C889" s="41" t="s">
        <v>24</v>
      </c>
      <c r="D889" s="41">
        <v>2</v>
      </c>
      <c r="E889" s="49">
        <f>+F889*$E$11</f>
        <v>24.903557571490605</v>
      </c>
      <c r="F889" s="51">
        <v>19.099357200000004</v>
      </c>
      <c r="G889" s="51">
        <f t="shared" si="49"/>
        <v>49.80711514298121</v>
      </c>
    </row>
    <row r="890" spans="1:7" s="25" customFormat="1" ht="21" x14ac:dyDescent="0.15">
      <c r="A890" s="11">
        <v>5</v>
      </c>
      <c r="B890" s="8" t="s">
        <v>1134</v>
      </c>
      <c r="C890" s="41" t="s">
        <v>24</v>
      </c>
      <c r="D890" s="41">
        <v>1</v>
      </c>
      <c r="E890" s="49">
        <f>+F890*$E$11</f>
        <v>18.677668178617953</v>
      </c>
      <c r="F890" s="51">
        <v>14.324517900000002</v>
      </c>
      <c r="G890" s="51">
        <f t="shared" si="49"/>
        <v>18.677668178617953</v>
      </c>
    </row>
    <row r="891" spans="1:7" s="25" customFormat="1" ht="21" x14ac:dyDescent="0.15">
      <c r="A891" s="28">
        <v>6</v>
      </c>
      <c r="B891" s="9" t="s">
        <v>644</v>
      </c>
      <c r="C891" s="41" t="s">
        <v>24</v>
      </c>
      <c r="D891" s="41">
        <v>1</v>
      </c>
      <c r="E891" s="49">
        <f>+F891*$E$11+78.54</f>
        <v>90.330782743749268</v>
      </c>
      <c r="F891" s="51">
        <f>87.582739-78.54</f>
        <v>9.0427389999999974</v>
      </c>
      <c r="G891" s="51">
        <f t="shared" si="49"/>
        <v>90.330782743749268</v>
      </c>
    </row>
    <row r="892" spans="1:7" s="25" customFormat="1" ht="21" x14ac:dyDescent="0.15">
      <c r="A892" s="11">
        <v>7</v>
      </c>
      <c r="B892" s="8" t="s">
        <v>204</v>
      </c>
      <c r="C892" s="41" t="s">
        <v>24</v>
      </c>
      <c r="D892" s="41">
        <v>1</v>
      </c>
      <c r="E892" s="49">
        <f>+F892*$E$11</f>
        <v>66.458633400435943</v>
      </c>
      <c r="F892" s="51">
        <v>50.969311300000015</v>
      </c>
      <c r="G892" s="51">
        <f t="shared" si="49"/>
        <v>66.458633400435943</v>
      </c>
    </row>
    <row r="893" spans="1:7" s="25" customFormat="1" ht="21" x14ac:dyDescent="0.15">
      <c r="A893" s="28">
        <v>8</v>
      </c>
      <c r="B893" s="9" t="s">
        <v>645</v>
      </c>
      <c r="C893" s="41" t="s">
        <v>24</v>
      </c>
      <c r="D893" s="41">
        <v>1</v>
      </c>
      <c r="E893" s="49">
        <f>+F893*$E$11+85.68</f>
        <v>97.470782743749268</v>
      </c>
      <c r="F893" s="51">
        <f>94.722739-85.68</f>
        <v>9.0427389999999974</v>
      </c>
      <c r="G893" s="51">
        <f t="shared" si="49"/>
        <v>97.470782743749268</v>
      </c>
    </row>
    <row r="894" spans="1:7" s="25" customFormat="1" ht="21" x14ac:dyDescent="0.15">
      <c r="A894" s="11">
        <v>9</v>
      </c>
      <c r="B894" s="8" t="s">
        <v>205</v>
      </c>
      <c r="C894" s="41" t="s">
        <v>24</v>
      </c>
      <c r="D894" s="41">
        <v>1</v>
      </c>
      <c r="E894" s="49">
        <f>+F894*$E$11</f>
        <v>60.232744007563284</v>
      </c>
      <c r="F894" s="51">
        <v>46.194472000000005</v>
      </c>
      <c r="G894" s="51">
        <f t="shared" si="49"/>
        <v>60.232744007563284</v>
      </c>
    </row>
    <row r="895" spans="1:7" s="25" customFormat="1" ht="21" x14ac:dyDescent="0.15">
      <c r="A895" s="28">
        <v>10</v>
      </c>
      <c r="B895" s="9" t="s">
        <v>646</v>
      </c>
      <c r="C895" s="41" t="s">
        <v>24</v>
      </c>
      <c r="D895" s="41">
        <v>1</v>
      </c>
      <c r="E895" s="49">
        <f>+F895*$E$11+149.94</f>
        <v>161.73078274374927</v>
      </c>
      <c r="F895" s="51">
        <f>158.982739-149.94</f>
        <v>9.0427390000000116</v>
      </c>
      <c r="G895" s="51">
        <f t="shared" si="49"/>
        <v>161.73078274374927</v>
      </c>
    </row>
    <row r="896" spans="1:7" s="25" customFormat="1" ht="21" x14ac:dyDescent="0.15">
      <c r="A896" s="11">
        <v>11</v>
      </c>
      <c r="B896" s="8" t="s">
        <v>1133</v>
      </c>
      <c r="C896" s="41" t="s">
        <v>24</v>
      </c>
      <c r="D896" s="41">
        <v>4</v>
      </c>
      <c r="E896" s="49">
        <f t="shared" ref="E896:E916" si="50">+F896*$E$11</f>
        <v>14.872692716633971</v>
      </c>
      <c r="F896" s="51">
        <v>11.406357100000001</v>
      </c>
      <c r="G896" s="51">
        <f t="shared" si="49"/>
        <v>59.490770866535883</v>
      </c>
    </row>
    <row r="897" spans="1:7" s="25" customFormat="1" ht="21" x14ac:dyDescent="0.15">
      <c r="A897" s="11">
        <v>12</v>
      </c>
      <c r="B897" s="8" t="s">
        <v>999</v>
      </c>
      <c r="C897" s="41" t="s">
        <v>24</v>
      </c>
      <c r="D897" s="41">
        <v>4</v>
      </c>
      <c r="E897" s="49">
        <f t="shared" si="50"/>
        <v>21.987994879917</v>
      </c>
      <c r="F897" s="51">
        <v>16.863316300000001</v>
      </c>
      <c r="G897" s="51">
        <f t="shared" si="49"/>
        <v>87.951979519668001</v>
      </c>
    </row>
    <row r="898" spans="1:7" s="25" customFormat="1" ht="21" x14ac:dyDescent="0.15">
      <c r="A898" s="11">
        <v>13</v>
      </c>
      <c r="B898" s="8" t="s">
        <v>1000</v>
      </c>
      <c r="C898" s="41" t="s">
        <v>24</v>
      </c>
      <c r="D898" s="41">
        <v>4</v>
      </c>
      <c r="E898" s="49">
        <f t="shared" si="50"/>
        <v>21.987994879917</v>
      </c>
      <c r="F898" s="51">
        <v>16.863316300000001</v>
      </c>
      <c r="G898" s="51">
        <f t="shared" si="49"/>
        <v>87.951979519668001</v>
      </c>
    </row>
    <row r="899" spans="1:7" s="25" customFormat="1" ht="21" x14ac:dyDescent="0.15">
      <c r="A899" s="11">
        <v>14</v>
      </c>
      <c r="B899" s="8" t="s">
        <v>625</v>
      </c>
      <c r="C899" s="41" t="s">
        <v>24</v>
      </c>
      <c r="D899" s="41">
        <v>5</v>
      </c>
      <c r="E899" s="49">
        <f t="shared" si="50"/>
        <v>8.781480689040551</v>
      </c>
      <c r="F899" s="51">
        <v>6.7348063000000007</v>
      </c>
      <c r="G899" s="51">
        <f t="shared" si="49"/>
        <v>43.907403445202753</v>
      </c>
    </row>
    <row r="900" spans="1:7" s="25" customFormat="1" ht="21" x14ac:dyDescent="0.15">
      <c r="A900" s="11">
        <v>15</v>
      </c>
      <c r="B900" s="8" t="s">
        <v>626</v>
      </c>
      <c r="C900" s="41" t="s">
        <v>24</v>
      </c>
      <c r="D900" s="41">
        <v>1</v>
      </c>
      <c r="E900" s="49">
        <f t="shared" si="50"/>
        <v>7.2991260716899209</v>
      </c>
      <c r="F900" s="51">
        <v>5.5979398000000007</v>
      </c>
      <c r="G900" s="51">
        <f t="shared" si="49"/>
        <v>7.2991260716899209</v>
      </c>
    </row>
    <row r="901" spans="1:7" s="25" customFormat="1" ht="21" x14ac:dyDescent="0.15">
      <c r="A901" s="11">
        <v>16</v>
      </c>
      <c r="B901" s="8" t="s">
        <v>627</v>
      </c>
      <c r="C901" s="41" t="s">
        <v>24</v>
      </c>
      <c r="D901" s="41">
        <v>1</v>
      </c>
      <c r="E901" s="49">
        <f t="shared" si="50"/>
        <v>8.040303380365236</v>
      </c>
      <c r="F901" s="51">
        <v>6.1663730500000007</v>
      </c>
      <c r="G901" s="51">
        <f t="shared" si="49"/>
        <v>8.040303380365236</v>
      </c>
    </row>
    <row r="902" spans="1:7" s="25" customFormat="1" ht="21" x14ac:dyDescent="0.15">
      <c r="A902" s="11">
        <v>17</v>
      </c>
      <c r="B902" s="8" t="s">
        <v>628</v>
      </c>
      <c r="C902" s="41" t="s">
        <v>24</v>
      </c>
      <c r="D902" s="41">
        <v>3</v>
      </c>
      <c r="E902" s="49">
        <f t="shared" si="50"/>
        <v>7.2991260716899209</v>
      </c>
      <c r="F902" s="51">
        <v>5.5979398000000007</v>
      </c>
      <c r="G902" s="51">
        <f t="shared" si="49"/>
        <v>21.897378215069764</v>
      </c>
    </row>
    <row r="903" spans="1:7" s="25" customFormat="1" ht="21" x14ac:dyDescent="0.15">
      <c r="A903" s="11">
        <v>18</v>
      </c>
      <c r="B903" s="8" t="s">
        <v>629</v>
      </c>
      <c r="C903" s="41" t="s">
        <v>24</v>
      </c>
      <c r="D903" s="41">
        <v>1</v>
      </c>
      <c r="E903" s="49">
        <f t="shared" si="50"/>
        <v>4.3344168369886571</v>
      </c>
      <c r="F903" s="51">
        <v>3.3242067999999998</v>
      </c>
      <c r="G903" s="51">
        <f t="shared" si="49"/>
        <v>4.3344168369886571</v>
      </c>
    </row>
    <row r="904" spans="1:7" s="25" customFormat="1" ht="21" x14ac:dyDescent="0.15">
      <c r="A904" s="11">
        <v>19</v>
      </c>
      <c r="B904" s="8" t="s">
        <v>630</v>
      </c>
      <c r="C904" s="41" t="s">
        <v>24</v>
      </c>
      <c r="D904" s="41">
        <v>1</v>
      </c>
      <c r="E904" s="49">
        <f t="shared" si="50"/>
        <v>9.8191289211859925</v>
      </c>
      <c r="F904" s="51">
        <v>7.5306128500000007</v>
      </c>
      <c r="G904" s="51">
        <f t="shared" ref="G904:G921" si="51">D904*E904</f>
        <v>9.8191289211859925</v>
      </c>
    </row>
    <row r="905" spans="1:7" s="25" customFormat="1" ht="21" x14ac:dyDescent="0.15">
      <c r="A905" s="11">
        <v>20</v>
      </c>
      <c r="B905" s="7" t="s">
        <v>1001</v>
      </c>
      <c r="C905" s="27" t="s">
        <v>16</v>
      </c>
      <c r="D905" s="41">
        <v>1.6</v>
      </c>
      <c r="E905" s="49">
        <f t="shared" si="50"/>
        <v>9.8395584513986343</v>
      </c>
      <c r="F905" s="51">
        <v>7.5462809285000017</v>
      </c>
      <c r="G905" s="51">
        <f t="shared" si="51"/>
        <v>15.743293522237815</v>
      </c>
    </row>
    <row r="906" spans="1:7" s="25" customFormat="1" ht="21" x14ac:dyDescent="0.15">
      <c r="A906" s="11">
        <v>21</v>
      </c>
      <c r="B906" s="7" t="s">
        <v>895</v>
      </c>
      <c r="C906" s="27" t="s">
        <v>16</v>
      </c>
      <c r="D906" s="41">
        <v>8.5</v>
      </c>
      <c r="E906" s="49">
        <f t="shared" si="50"/>
        <v>9.6498205965411632</v>
      </c>
      <c r="F906" s="51">
        <v>7.4007647285000004</v>
      </c>
      <c r="G906" s="51">
        <f t="shared" si="51"/>
        <v>82.023475070599886</v>
      </c>
    </row>
    <row r="907" spans="1:7" s="25" customFormat="1" ht="21" x14ac:dyDescent="0.15">
      <c r="A907" s="11">
        <v>22</v>
      </c>
      <c r="B907" s="7" t="s">
        <v>899</v>
      </c>
      <c r="C907" s="27" t="s">
        <v>16</v>
      </c>
      <c r="D907" s="41">
        <v>3.4</v>
      </c>
      <c r="E907" s="49">
        <f t="shared" si="50"/>
        <v>9.6498205965411632</v>
      </c>
      <c r="F907" s="51">
        <v>7.4007647285000004</v>
      </c>
      <c r="G907" s="51">
        <f t="shared" si="51"/>
        <v>32.809390028239953</v>
      </c>
    </row>
    <row r="908" spans="1:7" s="25" customFormat="1" ht="21" x14ac:dyDescent="0.15">
      <c r="A908" s="11">
        <v>23</v>
      </c>
      <c r="B908" s="7" t="s">
        <v>1002</v>
      </c>
      <c r="C908" s="27" t="s">
        <v>16</v>
      </c>
      <c r="D908" s="41">
        <v>19.3</v>
      </c>
      <c r="E908" s="49">
        <f t="shared" si="50"/>
        <v>9.6498205965411632</v>
      </c>
      <c r="F908" s="51">
        <v>7.4007647285000004</v>
      </c>
      <c r="G908" s="51">
        <f t="shared" si="51"/>
        <v>186.24153751324445</v>
      </c>
    </row>
    <row r="909" spans="1:7" s="25" customFormat="1" x14ac:dyDescent="0.15">
      <c r="A909" s="11">
        <v>24</v>
      </c>
      <c r="B909" s="7" t="s">
        <v>1003</v>
      </c>
      <c r="C909" s="41" t="s">
        <v>14</v>
      </c>
      <c r="D909" s="41">
        <v>11</v>
      </c>
      <c r="E909" s="49">
        <f t="shared" si="50"/>
        <v>57.968528287426793</v>
      </c>
      <c r="F909" s="51">
        <v>44.457970510500019</v>
      </c>
      <c r="G909" s="51">
        <f t="shared" si="51"/>
        <v>637.65381116169476</v>
      </c>
    </row>
    <row r="910" spans="1:7" s="25" customFormat="1" x14ac:dyDescent="0.15">
      <c r="A910" s="11">
        <v>25</v>
      </c>
      <c r="B910" s="7" t="s">
        <v>1004</v>
      </c>
      <c r="C910" s="41" t="s">
        <v>14</v>
      </c>
      <c r="D910" s="41">
        <v>5.5</v>
      </c>
      <c r="E910" s="49">
        <f t="shared" si="50"/>
        <v>29.377926851396701</v>
      </c>
      <c r="F910" s="51">
        <v>22.53089813050001</v>
      </c>
      <c r="G910" s="51">
        <f t="shared" si="51"/>
        <v>161.57859768268185</v>
      </c>
    </row>
    <row r="911" spans="1:7" s="25" customFormat="1" ht="21" x14ac:dyDescent="0.15">
      <c r="A911" s="11">
        <v>26</v>
      </c>
      <c r="B911" s="7" t="s">
        <v>667</v>
      </c>
      <c r="C911" s="27" t="s">
        <v>15</v>
      </c>
      <c r="D911" s="41">
        <v>0.5</v>
      </c>
      <c r="E911" s="49">
        <f t="shared" si="50"/>
        <v>44.626330016964886</v>
      </c>
      <c r="F911" s="51">
        <v>34.225399928194996</v>
      </c>
      <c r="G911" s="51">
        <f t="shared" si="51"/>
        <v>22.313165008482443</v>
      </c>
    </row>
    <row r="912" spans="1:7" s="25" customFormat="1" x14ac:dyDescent="0.15">
      <c r="A912" s="11">
        <v>27</v>
      </c>
      <c r="B912" s="8" t="s">
        <v>127</v>
      </c>
      <c r="C912" s="41" t="s">
        <v>4</v>
      </c>
      <c r="D912" s="41">
        <v>58</v>
      </c>
      <c r="E912" s="49">
        <f t="shared" si="50"/>
        <v>0.803849366528958</v>
      </c>
      <c r="F912" s="51">
        <v>0.61649851200000017</v>
      </c>
      <c r="G912" s="51">
        <f t="shared" si="51"/>
        <v>46.623263258679565</v>
      </c>
    </row>
    <row r="913" spans="1:7" s="25" customFormat="1" x14ac:dyDescent="0.15">
      <c r="A913" s="11">
        <v>28</v>
      </c>
      <c r="B913" s="8" t="s">
        <v>631</v>
      </c>
      <c r="C913" s="41" t="s">
        <v>4</v>
      </c>
      <c r="D913" s="41">
        <v>66</v>
      </c>
      <c r="E913" s="49">
        <f t="shared" si="50"/>
        <v>0.803849366528958</v>
      </c>
      <c r="F913" s="51">
        <v>0.61649851200000017</v>
      </c>
      <c r="G913" s="51">
        <f t="shared" si="51"/>
        <v>53.054058190911228</v>
      </c>
    </row>
    <row r="914" spans="1:7" s="25" customFormat="1" ht="21" x14ac:dyDescent="0.15">
      <c r="A914" s="11">
        <v>29</v>
      </c>
      <c r="B914" s="8" t="s">
        <v>496</v>
      </c>
      <c r="C914" s="41" t="s">
        <v>35</v>
      </c>
      <c r="D914" s="41">
        <v>1.05</v>
      </c>
      <c r="E914" s="49">
        <f t="shared" si="50"/>
        <v>31.75481673238777</v>
      </c>
      <c r="F914" s="51">
        <v>24.353813139000003</v>
      </c>
      <c r="G914" s="51">
        <f t="shared" si="51"/>
        <v>33.342557569007162</v>
      </c>
    </row>
    <row r="915" spans="1:7" s="25" customFormat="1" ht="21" x14ac:dyDescent="0.15">
      <c r="A915" s="11">
        <v>30</v>
      </c>
      <c r="B915" s="8" t="s">
        <v>995</v>
      </c>
      <c r="C915" s="41" t="s">
        <v>24</v>
      </c>
      <c r="D915" s="41">
        <v>1</v>
      </c>
      <c r="E915" s="49">
        <f t="shared" si="50"/>
        <v>4.3344168369886571</v>
      </c>
      <c r="F915" s="51">
        <v>3.3242067999999998</v>
      </c>
      <c r="G915" s="51">
        <f t="shared" si="51"/>
        <v>4.3344168369886571</v>
      </c>
    </row>
    <row r="916" spans="1:7" s="25" customFormat="1" ht="21" x14ac:dyDescent="0.15">
      <c r="A916" s="11">
        <v>31</v>
      </c>
      <c r="B916" s="8" t="s">
        <v>1005</v>
      </c>
      <c r="C916" s="41" t="s">
        <v>24</v>
      </c>
      <c r="D916" s="41">
        <v>2</v>
      </c>
      <c r="E916" s="49">
        <f t="shared" si="50"/>
        <v>5.075594145663973</v>
      </c>
      <c r="F916" s="51">
        <v>3.8926400499999998</v>
      </c>
      <c r="G916" s="51">
        <f t="shared" si="51"/>
        <v>10.151188291327946</v>
      </c>
    </row>
    <row r="917" spans="1:7" s="25" customFormat="1" x14ac:dyDescent="0.15">
      <c r="A917" s="28">
        <v>32</v>
      </c>
      <c r="B917" s="8" t="s">
        <v>497</v>
      </c>
      <c r="C917" s="41" t="s">
        <v>24</v>
      </c>
      <c r="D917" s="41">
        <v>9</v>
      </c>
      <c r="E917" s="49">
        <f>+F917*$E$11+21.42</f>
        <v>24.604433664024508</v>
      </c>
      <c r="F917" s="51">
        <f>23.86224689-21.42</f>
        <v>2.4422468899999998</v>
      </c>
      <c r="G917" s="51">
        <f t="shared" si="51"/>
        <v>221.43990297622057</v>
      </c>
    </row>
    <row r="918" spans="1:7" s="25" customFormat="1" x14ac:dyDescent="0.15">
      <c r="A918" s="28">
        <v>33</v>
      </c>
      <c r="B918" s="8" t="s">
        <v>498</v>
      </c>
      <c r="C918" s="41" t="s">
        <v>24</v>
      </c>
      <c r="D918" s="41">
        <v>6</v>
      </c>
      <c r="E918" s="49">
        <f>+F918*$E$11+23.46</f>
        <v>26.644433664024508</v>
      </c>
      <c r="F918" s="51">
        <f>25.90224689-23.46</f>
        <v>2.4422468899999998</v>
      </c>
      <c r="G918" s="51">
        <f t="shared" si="51"/>
        <v>159.86660198414705</v>
      </c>
    </row>
    <row r="919" spans="1:7" s="25" customFormat="1" ht="31.5" x14ac:dyDescent="0.15">
      <c r="A919" s="11">
        <v>34</v>
      </c>
      <c r="B919" s="8" t="s">
        <v>499</v>
      </c>
      <c r="C919" s="41" t="s">
        <v>14</v>
      </c>
      <c r="D919" s="41">
        <v>5</v>
      </c>
      <c r="E919" s="49">
        <f t="shared" ref="E919:E932" si="52">+F919*$E$11</f>
        <v>9.6019574049584548</v>
      </c>
      <c r="F919" s="51">
        <v>7.3640568730000009</v>
      </c>
      <c r="G919" s="51">
        <f t="shared" si="51"/>
        <v>48.009787024792274</v>
      </c>
    </row>
    <row r="920" spans="1:7" s="25" customFormat="1" ht="21" x14ac:dyDescent="0.15">
      <c r="A920" s="11">
        <v>35</v>
      </c>
      <c r="B920" s="7" t="s">
        <v>669</v>
      </c>
      <c r="C920" s="27" t="s">
        <v>15</v>
      </c>
      <c r="D920" s="41">
        <v>0.06</v>
      </c>
      <c r="E920" s="49">
        <f t="shared" si="52"/>
        <v>44.626330016964886</v>
      </c>
      <c r="F920" s="51">
        <v>34.225399928194996</v>
      </c>
      <c r="G920" s="51">
        <f t="shared" si="51"/>
        <v>2.6775798010178931</v>
      </c>
    </row>
    <row r="921" spans="1:7" s="25" customFormat="1" ht="21" x14ac:dyDescent="0.15">
      <c r="A921" s="11">
        <v>36</v>
      </c>
      <c r="B921" s="8" t="s">
        <v>500</v>
      </c>
      <c r="C921" s="41" t="s">
        <v>24</v>
      </c>
      <c r="D921" s="41">
        <v>1</v>
      </c>
      <c r="E921" s="49">
        <f t="shared" si="52"/>
        <v>22.393430162427414</v>
      </c>
      <c r="F921" s="51">
        <v>17.174257950000001</v>
      </c>
      <c r="G921" s="51">
        <f t="shared" si="51"/>
        <v>22.393430162427414</v>
      </c>
    </row>
    <row r="922" spans="1:7" x14ac:dyDescent="0.15">
      <c r="A922" s="5"/>
      <c r="B922" s="5" t="s">
        <v>57</v>
      </c>
      <c r="C922" s="42"/>
      <c r="D922" s="42"/>
      <c r="E922" s="53">
        <f t="shared" si="52"/>
        <v>0</v>
      </c>
      <c r="F922" s="53"/>
      <c r="G922" s="53">
        <f>SUM(G841:G921)</f>
        <v>21739.380511970499</v>
      </c>
    </row>
    <row r="923" spans="1:7" s="23" customFormat="1" x14ac:dyDescent="0.15">
      <c r="A923" s="5"/>
      <c r="B923" s="5" t="s">
        <v>1113</v>
      </c>
      <c r="C923" s="42"/>
      <c r="D923" s="42"/>
      <c r="E923" s="53">
        <f t="shared" si="52"/>
        <v>0</v>
      </c>
      <c r="F923" s="53"/>
      <c r="G923" s="53"/>
    </row>
    <row r="924" spans="1:7" ht="31.5" x14ac:dyDescent="0.15">
      <c r="A924" s="11">
        <v>1</v>
      </c>
      <c r="B924" s="7" t="s">
        <v>1008</v>
      </c>
      <c r="C924" s="27" t="s">
        <v>14</v>
      </c>
      <c r="D924" s="27">
        <v>2</v>
      </c>
      <c r="E924" s="49">
        <f t="shared" si="52"/>
        <v>5.6209838595317887</v>
      </c>
      <c r="F924" s="49">
        <v>4.3109173555</v>
      </c>
      <c r="G924" s="49">
        <f t="shared" ref="G924:G956" si="53">D924*E924</f>
        <v>11.241967719063577</v>
      </c>
    </row>
    <row r="925" spans="1:7" ht="31.5" x14ac:dyDescent="0.15">
      <c r="A925" s="11">
        <v>2</v>
      </c>
      <c r="B925" s="7" t="s">
        <v>909</v>
      </c>
      <c r="C925" s="27" t="s">
        <v>14</v>
      </c>
      <c r="D925" s="27">
        <v>24</v>
      </c>
      <c r="E925" s="49">
        <f t="shared" si="52"/>
        <v>2.1432090243060515</v>
      </c>
      <c r="F925" s="49">
        <v>1.6436974754299998</v>
      </c>
      <c r="G925" s="49">
        <f t="shared" si="53"/>
        <v>51.43701658334524</v>
      </c>
    </row>
    <row r="926" spans="1:7" ht="31.5" x14ac:dyDescent="0.15">
      <c r="A926" s="11">
        <v>3</v>
      </c>
      <c r="B926" s="7" t="s">
        <v>910</v>
      </c>
      <c r="C926" s="27" t="s">
        <v>14</v>
      </c>
      <c r="D926" s="27">
        <v>16</v>
      </c>
      <c r="E926" s="49">
        <f t="shared" si="52"/>
        <v>2.053952940943081</v>
      </c>
      <c r="F926" s="49">
        <v>1.57524405011</v>
      </c>
      <c r="G926" s="49">
        <f t="shared" si="53"/>
        <v>32.863247055089296</v>
      </c>
    </row>
    <row r="927" spans="1:7" ht="31.5" x14ac:dyDescent="0.15">
      <c r="A927" s="11">
        <v>4</v>
      </c>
      <c r="B927" s="7" t="s">
        <v>911</v>
      </c>
      <c r="C927" s="27" t="s">
        <v>14</v>
      </c>
      <c r="D927" s="27">
        <v>10</v>
      </c>
      <c r="E927" s="49">
        <f t="shared" si="52"/>
        <v>2.2682909028156448</v>
      </c>
      <c r="F927" s="49">
        <v>1.7396268811</v>
      </c>
      <c r="G927" s="49">
        <f t="shared" si="53"/>
        <v>22.682909028156448</v>
      </c>
    </row>
    <row r="928" spans="1:7" x14ac:dyDescent="0.15">
      <c r="A928" s="11">
        <v>5</v>
      </c>
      <c r="B928" s="7" t="s">
        <v>1009</v>
      </c>
      <c r="C928" s="27" t="s">
        <v>24</v>
      </c>
      <c r="D928" s="27">
        <v>7</v>
      </c>
      <c r="E928" s="49">
        <f t="shared" si="52"/>
        <v>7.0144596153422354</v>
      </c>
      <c r="F928" s="49">
        <v>5.3796197340000003</v>
      </c>
      <c r="G928" s="49">
        <f t="shared" si="53"/>
        <v>49.10121730739565</v>
      </c>
    </row>
    <row r="929" spans="1:7" x14ac:dyDescent="0.15">
      <c r="A929" s="11">
        <v>6</v>
      </c>
      <c r="B929" s="7" t="s">
        <v>1010</v>
      </c>
      <c r="C929" s="27" t="s">
        <v>24</v>
      </c>
      <c r="D929" s="27">
        <v>2</v>
      </c>
      <c r="E929" s="49">
        <f t="shared" si="52"/>
        <v>4.3017506655905811</v>
      </c>
      <c r="F929" s="49">
        <v>3.2991540390000003</v>
      </c>
      <c r="G929" s="49">
        <f t="shared" si="53"/>
        <v>8.6035013311811621</v>
      </c>
    </row>
    <row r="930" spans="1:7" x14ac:dyDescent="0.15">
      <c r="A930" s="11">
        <v>7</v>
      </c>
      <c r="B930" s="7" t="s">
        <v>1011</v>
      </c>
      <c r="C930" s="27" t="s">
        <v>24</v>
      </c>
      <c r="D930" s="27">
        <v>2</v>
      </c>
      <c r="E930" s="49">
        <f t="shared" si="52"/>
        <v>6.4155883499325812</v>
      </c>
      <c r="F930" s="49">
        <v>4.9203256680000003</v>
      </c>
      <c r="G930" s="49">
        <f t="shared" si="53"/>
        <v>12.831176699865162</v>
      </c>
    </row>
    <row r="931" spans="1:7" x14ac:dyDescent="0.15">
      <c r="A931" s="11">
        <v>8</v>
      </c>
      <c r="B931" s="7" t="s">
        <v>196</v>
      </c>
      <c r="C931" s="27" t="s">
        <v>4</v>
      </c>
      <c r="D931" s="27">
        <v>2</v>
      </c>
      <c r="E931" s="49">
        <f t="shared" si="52"/>
        <v>1.9020686134822145</v>
      </c>
      <c r="F931" s="49">
        <v>1.4587589650000004</v>
      </c>
      <c r="G931" s="49">
        <f t="shared" si="53"/>
        <v>3.8041372269644289</v>
      </c>
    </row>
    <row r="932" spans="1:7" x14ac:dyDescent="0.15">
      <c r="A932" s="11">
        <v>9</v>
      </c>
      <c r="B932" s="7" t="s">
        <v>353</v>
      </c>
      <c r="C932" s="27" t="s">
        <v>24</v>
      </c>
      <c r="D932" s="27">
        <v>4</v>
      </c>
      <c r="E932" s="49">
        <f t="shared" si="52"/>
        <v>10.672953244924546</v>
      </c>
      <c r="F932" s="49">
        <v>8.1854388000000018</v>
      </c>
      <c r="G932" s="49">
        <f t="shared" si="53"/>
        <v>42.691812979698184</v>
      </c>
    </row>
    <row r="933" spans="1:7" s="25" customFormat="1" ht="42" x14ac:dyDescent="0.15">
      <c r="A933" s="28">
        <v>10</v>
      </c>
      <c r="B933" s="9" t="s">
        <v>489</v>
      </c>
      <c r="C933" s="40" t="s">
        <v>25</v>
      </c>
      <c r="D933" s="40">
        <v>1</v>
      </c>
      <c r="E933" s="49">
        <f>+F933*$E$11+1224</f>
        <v>1250.4772394764982</v>
      </c>
      <c r="F933" s="51">
        <f>1244.3062656-1224</f>
        <v>20.306265599999961</v>
      </c>
      <c r="G933" s="51">
        <f t="shared" si="53"/>
        <v>1250.4772394764982</v>
      </c>
    </row>
    <row r="934" spans="1:7" x14ac:dyDescent="0.15">
      <c r="A934" s="11">
        <v>11</v>
      </c>
      <c r="B934" s="7" t="s">
        <v>197</v>
      </c>
      <c r="C934" s="27" t="s">
        <v>24</v>
      </c>
      <c r="D934" s="27">
        <v>4</v>
      </c>
      <c r="E934" s="49">
        <f t="shared" ref="E934:E962" si="54">+F934*$E$11</f>
        <v>18.972154378216985</v>
      </c>
      <c r="F934" s="49">
        <v>14.550369050000002</v>
      </c>
      <c r="G934" s="49">
        <f t="shared" si="53"/>
        <v>75.888617512867938</v>
      </c>
    </row>
    <row r="935" spans="1:7" x14ac:dyDescent="0.15">
      <c r="A935" s="11">
        <v>12</v>
      </c>
      <c r="B935" s="7" t="s">
        <v>490</v>
      </c>
      <c r="C935" s="27" t="s">
        <v>24</v>
      </c>
      <c r="D935" s="27">
        <v>4</v>
      </c>
      <c r="E935" s="49">
        <f t="shared" si="54"/>
        <v>0.88941277041037881</v>
      </c>
      <c r="F935" s="49">
        <v>0.68211990000000011</v>
      </c>
      <c r="G935" s="49">
        <f t="shared" si="53"/>
        <v>3.5576510816415152</v>
      </c>
    </row>
    <row r="936" spans="1:7" s="25" customFormat="1" x14ac:dyDescent="0.15">
      <c r="A936" s="11">
        <v>13</v>
      </c>
      <c r="B936" s="7" t="s">
        <v>1012</v>
      </c>
      <c r="C936" s="27" t="s">
        <v>24</v>
      </c>
      <c r="D936" s="40">
        <v>1</v>
      </c>
      <c r="E936" s="49">
        <f t="shared" si="54"/>
        <v>0.30684740579158065</v>
      </c>
      <c r="F936" s="51">
        <v>0.23533136550000003</v>
      </c>
      <c r="G936" s="51">
        <f t="shared" si="53"/>
        <v>0.30684740579158065</v>
      </c>
    </row>
    <row r="937" spans="1:7" s="25" customFormat="1" x14ac:dyDescent="0.15">
      <c r="A937" s="11">
        <v>14</v>
      </c>
      <c r="B937" s="7" t="s">
        <v>918</v>
      </c>
      <c r="C937" s="27" t="s">
        <v>24</v>
      </c>
      <c r="D937" s="40">
        <v>10</v>
      </c>
      <c r="E937" s="49">
        <f t="shared" si="54"/>
        <v>7.4117730867531567E-2</v>
      </c>
      <c r="F937" s="51">
        <v>5.6843325000000014E-2</v>
      </c>
      <c r="G937" s="51">
        <f t="shared" si="53"/>
        <v>0.74117730867531573</v>
      </c>
    </row>
    <row r="938" spans="1:7" s="25" customFormat="1" x14ac:dyDescent="0.15">
      <c r="A938" s="11">
        <v>15</v>
      </c>
      <c r="B938" s="7" t="s">
        <v>919</v>
      </c>
      <c r="C938" s="27" t="s">
        <v>24</v>
      </c>
      <c r="D938" s="40">
        <v>3</v>
      </c>
      <c r="E938" s="49">
        <f t="shared" si="54"/>
        <v>4.4470638520518933E-2</v>
      </c>
      <c r="F938" s="51">
        <v>3.4105995E-2</v>
      </c>
      <c r="G938" s="51">
        <f t="shared" si="53"/>
        <v>0.13341191556155679</v>
      </c>
    </row>
    <row r="939" spans="1:7" s="25" customFormat="1" x14ac:dyDescent="0.15">
      <c r="A939" s="11">
        <v>16</v>
      </c>
      <c r="B939" s="7" t="s">
        <v>920</v>
      </c>
      <c r="C939" s="27" t="s">
        <v>24</v>
      </c>
      <c r="D939" s="40">
        <v>2</v>
      </c>
      <c r="E939" s="49">
        <f t="shared" si="54"/>
        <v>4.4470638520518933E-2</v>
      </c>
      <c r="F939" s="51">
        <v>3.4105995E-2</v>
      </c>
      <c r="G939" s="51">
        <f t="shared" si="53"/>
        <v>8.8941277041037867E-2</v>
      </c>
    </row>
    <row r="940" spans="1:7" s="25" customFormat="1" ht="21" x14ac:dyDescent="0.15">
      <c r="A940" s="11">
        <v>17</v>
      </c>
      <c r="B940" s="7" t="s">
        <v>922</v>
      </c>
      <c r="C940" s="27" t="s">
        <v>24</v>
      </c>
      <c r="D940" s="40">
        <v>2</v>
      </c>
      <c r="E940" s="49">
        <f t="shared" si="54"/>
        <v>0.14823546173506313</v>
      </c>
      <c r="F940" s="51">
        <v>0.11368665000000003</v>
      </c>
      <c r="G940" s="51">
        <f t="shared" si="53"/>
        <v>0.29647092347012627</v>
      </c>
    </row>
    <row r="941" spans="1:7" s="25" customFormat="1" ht="21" x14ac:dyDescent="0.15">
      <c r="A941" s="11">
        <v>18</v>
      </c>
      <c r="B941" s="7" t="s">
        <v>923</v>
      </c>
      <c r="C941" s="27" t="s">
        <v>24</v>
      </c>
      <c r="D941" s="40">
        <v>1</v>
      </c>
      <c r="E941" s="49">
        <f t="shared" si="54"/>
        <v>0.11858836938805049</v>
      </c>
      <c r="F941" s="51">
        <v>9.0949320000000014E-2</v>
      </c>
      <c r="G941" s="51">
        <f t="shared" si="53"/>
        <v>0.11858836938805049</v>
      </c>
    </row>
    <row r="942" spans="1:7" s="25" customFormat="1" ht="21" x14ac:dyDescent="0.15">
      <c r="A942" s="11">
        <v>19</v>
      </c>
      <c r="B942" s="7" t="s">
        <v>926</v>
      </c>
      <c r="C942" s="27" t="s">
        <v>24</v>
      </c>
      <c r="D942" s="40">
        <v>5</v>
      </c>
      <c r="E942" s="49">
        <f t="shared" si="54"/>
        <v>8.5976567806336612E-2</v>
      </c>
      <c r="F942" s="51">
        <v>6.5938257000000014E-2</v>
      </c>
      <c r="G942" s="51">
        <f t="shared" si="53"/>
        <v>0.42988283903168306</v>
      </c>
    </row>
    <row r="943" spans="1:7" s="25" customFormat="1" ht="21" x14ac:dyDescent="0.15">
      <c r="A943" s="11">
        <v>20</v>
      </c>
      <c r="B943" s="7" t="s">
        <v>927</v>
      </c>
      <c r="C943" s="27" t="s">
        <v>24</v>
      </c>
      <c r="D943" s="40">
        <v>2</v>
      </c>
      <c r="E943" s="49">
        <f t="shared" si="54"/>
        <v>7.4117730867531567E-2</v>
      </c>
      <c r="F943" s="51">
        <v>5.6843325000000014E-2</v>
      </c>
      <c r="G943" s="51">
        <f t="shared" si="53"/>
        <v>0.14823546173506313</v>
      </c>
    </row>
    <row r="944" spans="1:7" s="25" customFormat="1" x14ac:dyDescent="0.15">
      <c r="A944" s="11">
        <v>21</v>
      </c>
      <c r="B944" s="7" t="s">
        <v>929</v>
      </c>
      <c r="C944" s="27" t="s">
        <v>24</v>
      </c>
      <c r="D944" s="40">
        <v>1</v>
      </c>
      <c r="E944" s="49">
        <f t="shared" si="54"/>
        <v>5.4847120841973344E-2</v>
      </c>
      <c r="F944" s="51">
        <v>4.20640605E-2</v>
      </c>
      <c r="G944" s="51">
        <f t="shared" si="53"/>
        <v>5.4847120841973344E-2</v>
      </c>
    </row>
    <row r="945" spans="1:7" s="25" customFormat="1" x14ac:dyDescent="0.15">
      <c r="A945" s="11">
        <v>22</v>
      </c>
      <c r="B945" s="7" t="s">
        <v>931</v>
      </c>
      <c r="C945" s="27" t="s">
        <v>24</v>
      </c>
      <c r="D945" s="40">
        <v>2</v>
      </c>
      <c r="E945" s="49">
        <f t="shared" si="54"/>
        <v>4.4470638520518933E-2</v>
      </c>
      <c r="F945" s="51">
        <v>3.4105995E-2</v>
      </c>
      <c r="G945" s="51">
        <f t="shared" si="53"/>
        <v>8.8941277041037867E-2</v>
      </c>
    </row>
    <row r="946" spans="1:7" s="25" customFormat="1" x14ac:dyDescent="0.15">
      <c r="A946" s="11">
        <v>23</v>
      </c>
      <c r="B946" s="7" t="s">
        <v>1013</v>
      </c>
      <c r="C946" s="27" t="s">
        <v>24</v>
      </c>
      <c r="D946" s="40">
        <v>1</v>
      </c>
      <c r="E946" s="49">
        <f t="shared" si="54"/>
        <v>0.20752964642908839</v>
      </c>
      <c r="F946" s="51">
        <v>0.15916131000000003</v>
      </c>
      <c r="G946" s="51">
        <f t="shared" si="53"/>
        <v>0.20752964642908839</v>
      </c>
    </row>
    <row r="947" spans="1:7" s="25" customFormat="1" x14ac:dyDescent="0.15">
      <c r="A947" s="11">
        <v>24</v>
      </c>
      <c r="B947" s="7" t="s">
        <v>933</v>
      </c>
      <c r="C947" s="27" t="s">
        <v>24</v>
      </c>
      <c r="D947" s="40">
        <v>15</v>
      </c>
      <c r="E947" s="49">
        <f t="shared" si="54"/>
        <v>5.9294184694025247E-2</v>
      </c>
      <c r="F947" s="51">
        <v>4.5474660000000007E-2</v>
      </c>
      <c r="G947" s="51">
        <f t="shared" si="53"/>
        <v>0.88941277041037869</v>
      </c>
    </row>
    <row r="948" spans="1:7" s="25" customFormat="1" x14ac:dyDescent="0.15">
      <c r="A948" s="11">
        <v>25</v>
      </c>
      <c r="B948" s="7" t="s">
        <v>935</v>
      </c>
      <c r="C948" s="27" t="s">
        <v>24</v>
      </c>
      <c r="D948" s="40">
        <v>10</v>
      </c>
      <c r="E948" s="49">
        <f t="shared" si="54"/>
        <v>3.7058865433765784E-2</v>
      </c>
      <c r="F948" s="51">
        <v>2.8421662500000007E-2</v>
      </c>
      <c r="G948" s="51">
        <f t="shared" si="53"/>
        <v>0.37058865433765786</v>
      </c>
    </row>
    <row r="949" spans="1:7" s="25" customFormat="1" ht="21" x14ac:dyDescent="0.15">
      <c r="A949" s="11">
        <v>26</v>
      </c>
      <c r="B949" s="9" t="s">
        <v>198</v>
      </c>
      <c r="C949" s="40" t="s">
        <v>14</v>
      </c>
      <c r="D949" s="40">
        <v>52</v>
      </c>
      <c r="E949" s="49">
        <f t="shared" si="54"/>
        <v>0.59294184694025254</v>
      </c>
      <c r="F949" s="51">
        <v>0.45474660000000011</v>
      </c>
      <c r="G949" s="51">
        <f t="shared" si="53"/>
        <v>30.832976040893133</v>
      </c>
    </row>
    <row r="950" spans="1:7" s="25" customFormat="1" x14ac:dyDescent="0.15">
      <c r="A950" s="11">
        <v>27</v>
      </c>
      <c r="B950" s="9" t="s">
        <v>491</v>
      </c>
      <c r="C950" s="40" t="s">
        <v>24</v>
      </c>
      <c r="D950" s="40">
        <v>1</v>
      </c>
      <c r="E950" s="49">
        <f t="shared" si="54"/>
        <v>39.800362437199148</v>
      </c>
      <c r="F950" s="51">
        <v>30.524206700000001</v>
      </c>
      <c r="G950" s="51">
        <f t="shared" si="53"/>
        <v>39.800362437199148</v>
      </c>
    </row>
    <row r="951" spans="1:7" s="25" customFormat="1" ht="21" x14ac:dyDescent="0.15">
      <c r="A951" s="11">
        <v>28</v>
      </c>
      <c r="B951" s="9" t="s">
        <v>492</v>
      </c>
      <c r="C951" s="40" t="s">
        <v>4</v>
      </c>
      <c r="D951" s="40">
        <v>640</v>
      </c>
      <c r="E951" s="49">
        <f t="shared" si="54"/>
        <v>1.5105193550802933</v>
      </c>
      <c r="F951" s="51">
        <v>1.1584669635000002</v>
      </c>
      <c r="G951" s="51">
        <f t="shared" si="53"/>
        <v>966.73238725138776</v>
      </c>
    </row>
    <row r="952" spans="1:7" ht="21" x14ac:dyDescent="0.15">
      <c r="A952" s="11">
        <v>29</v>
      </c>
      <c r="B952" s="7" t="s">
        <v>666</v>
      </c>
      <c r="C952" s="27" t="s">
        <v>15</v>
      </c>
      <c r="D952" s="27">
        <v>0.7</v>
      </c>
      <c r="E952" s="49">
        <f t="shared" si="54"/>
        <v>44.626330016964886</v>
      </c>
      <c r="F952" s="49">
        <v>34.225399928194996</v>
      </c>
      <c r="G952" s="49">
        <f t="shared" si="53"/>
        <v>31.238431011875416</v>
      </c>
    </row>
    <row r="953" spans="1:7" s="25" customFormat="1" x14ac:dyDescent="0.15">
      <c r="A953" s="11">
        <v>30</v>
      </c>
      <c r="B953" s="9" t="s">
        <v>199</v>
      </c>
      <c r="C953" s="40" t="s">
        <v>35</v>
      </c>
      <c r="D953" s="40">
        <v>2.8000000000000001E-2</v>
      </c>
      <c r="E953" s="49">
        <f t="shared" si="54"/>
        <v>125.78406486264362</v>
      </c>
      <c r="F953" s="51">
        <v>96.467935474000001</v>
      </c>
      <c r="G953" s="51">
        <f t="shared" si="53"/>
        <v>3.5219538161540216</v>
      </c>
    </row>
    <row r="954" spans="1:7" x14ac:dyDescent="0.15">
      <c r="A954" s="11">
        <v>31</v>
      </c>
      <c r="B954" s="7" t="s">
        <v>1014</v>
      </c>
      <c r="C954" s="27" t="s">
        <v>14</v>
      </c>
      <c r="D954" s="27">
        <v>0.5</v>
      </c>
      <c r="E954" s="49">
        <f t="shared" si="54"/>
        <v>12.142428948459299</v>
      </c>
      <c r="F954" s="49">
        <v>9.3124280375000019</v>
      </c>
      <c r="G954" s="49">
        <f t="shared" si="53"/>
        <v>6.0712144742296497</v>
      </c>
    </row>
    <row r="955" spans="1:7" s="25" customFormat="1" x14ac:dyDescent="0.15">
      <c r="A955" s="11">
        <v>32</v>
      </c>
      <c r="B955" s="9" t="s">
        <v>664</v>
      </c>
      <c r="C955" s="40" t="s">
        <v>4</v>
      </c>
      <c r="D955" s="40">
        <v>5</v>
      </c>
      <c r="E955" s="49">
        <f t="shared" si="54"/>
        <v>0.87796709739648959</v>
      </c>
      <c r="F955" s="51">
        <v>0.67334183700000017</v>
      </c>
      <c r="G955" s="51">
        <f t="shared" si="53"/>
        <v>4.3898354869824479</v>
      </c>
    </row>
    <row r="956" spans="1:7" ht="21" x14ac:dyDescent="0.15">
      <c r="A956" s="11">
        <v>33</v>
      </c>
      <c r="B956" s="7" t="s">
        <v>351</v>
      </c>
      <c r="C956" s="27" t="s">
        <v>15</v>
      </c>
      <c r="D956" s="27">
        <v>0.01</v>
      </c>
      <c r="E956" s="49">
        <f t="shared" si="54"/>
        <v>211.86416131898582</v>
      </c>
      <c r="F956" s="49">
        <v>162.48559200000003</v>
      </c>
      <c r="G956" s="49">
        <f t="shared" si="53"/>
        <v>2.1186416131898582</v>
      </c>
    </row>
    <row r="957" spans="1:7" x14ac:dyDescent="0.15">
      <c r="A957" s="5"/>
      <c r="B957" s="5" t="s">
        <v>57</v>
      </c>
      <c r="C957" s="42"/>
      <c r="D957" s="42"/>
      <c r="E957" s="53">
        <f t="shared" si="54"/>
        <v>0</v>
      </c>
      <c r="F957" s="53"/>
      <c r="G957" s="53">
        <f>SUM(G924:G956)</f>
        <v>2653.7611711034333</v>
      </c>
    </row>
    <row r="958" spans="1:7" s="23" customFormat="1" x14ac:dyDescent="0.15">
      <c r="A958" s="5"/>
      <c r="B958" s="5" t="s">
        <v>1114</v>
      </c>
      <c r="C958" s="42"/>
      <c r="D958" s="42"/>
      <c r="E958" s="53">
        <f t="shared" si="54"/>
        <v>0</v>
      </c>
      <c r="F958" s="53"/>
      <c r="G958" s="53"/>
    </row>
    <row r="959" spans="1:7" ht="31.5" x14ac:dyDescent="0.15">
      <c r="A959" s="11">
        <v>1</v>
      </c>
      <c r="B959" s="7" t="s">
        <v>760</v>
      </c>
      <c r="C959" s="27" t="s">
        <v>14</v>
      </c>
      <c r="D959" s="27">
        <v>8</v>
      </c>
      <c r="E959" s="49">
        <f t="shared" si="54"/>
        <v>2.9462789900772455</v>
      </c>
      <c r="F959" s="49">
        <v>2.2595982393600003</v>
      </c>
      <c r="G959" s="49">
        <f t="shared" ref="G959:G982" si="55">D959*E959</f>
        <v>23.570231920617964</v>
      </c>
    </row>
    <row r="960" spans="1:7" ht="31.5" x14ac:dyDescent="0.15">
      <c r="A960" s="11">
        <v>2</v>
      </c>
      <c r="B960" s="7" t="s">
        <v>761</v>
      </c>
      <c r="C960" s="27" t="s">
        <v>14</v>
      </c>
      <c r="D960" s="27">
        <v>8</v>
      </c>
      <c r="E960" s="49">
        <f t="shared" si="54"/>
        <v>1.8024714071761763</v>
      </c>
      <c r="F960" s="49">
        <v>1.3823745924500002</v>
      </c>
      <c r="G960" s="49">
        <f t="shared" si="55"/>
        <v>14.41977125740941</v>
      </c>
    </row>
    <row r="961" spans="1:7" x14ac:dyDescent="0.15">
      <c r="A961" s="11">
        <v>3</v>
      </c>
      <c r="B961" s="7" t="s">
        <v>665</v>
      </c>
      <c r="C961" s="27" t="s">
        <v>25</v>
      </c>
      <c r="D961" s="27">
        <v>4</v>
      </c>
      <c r="E961" s="49">
        <f t="shared" si="54"/>
        <v>29.97282632661668</v>
      </c>
      <c r="F961" s="49">
        <v>22.987146100000007</v>
      </c>
      <c r="G961" s="49">
        <f t="shared" si="55"/>
        <v>119.89130530646672</v>
      </c>
    </row>
    <row r="962" spans="1:7" ht="21" x14ac:dyDescent="0.15">
      <c r="A962" s="11">
        <v>4</v>
      </c>
      <c r="B962" s="7" t="s">
        <v>487</v>
      </c>
      <c r="C962" s="27" t="s">
        <v>24</v>
      </c>
      <c r="D962" s="27">
        <v>4</v>
      </c>
      <c r="E962" s="49">
        <f t="shared" si="54"/>
        <v>73.112568724533062</v>
      </c>
      <c r="F962" s="49">
        <v>56.072433100000005</v>
      </c>
      <c r="G962" s="49">
        <f t="shared" si="55"/>
        <v>292.45027489813225</v>
      </c>
    </row>
    <row r="963" spans="1:7" s="25" customFormat="1" ht="21" x14ac:dyDescent="0.15">
      <c r="A963" s="28">
        <v>5</v>
      </c>
      <c r="B963" s="9" t="s">
        <v>352</v>
      </c>
      <c r="C963" s="40" t="s">
        <v>25</v>
      </c>
      <c r="D963" s="40">
        <v>1</v>
      </c>
      <c r="E963" s="49">
        <f>+F963*$E$11+122.4</f>
        <v>148.87723947649815</v>
      </c>
      <c r="F963" s="51">
        <f>142.7062656-122.4</f>
        <v>20.306265599999989</v>
      </c>
      <c r="G963" s="51">
        <f t="shared" si="55"/>
        <v>148.87723947649815</v>
      </c>
    </row>
    <row r="964" spans="1:7" x14ac:dyDescent="0.15">
      <c r="A964" s="11">
        <v>6</v>
      </c>
      <c r="B964" s="7" t="s">
        <v>1015</v>
      </c>
      <c r="C964" s="27" t="s">
        <v>24</v>
      </c>
      <c r="D964" s="27">
        <v>1</v>
      </c>
      <c r="E964" s="49">
        <f t="shared" ref="E964:E974" si="56">+F964*$E$11</f>
        <v>18.841169441002258</v>
      </c>
      <c r="F964" s="49">
        <v>14.449912394500004</v>
      </c>
      <c r="G964" s="49">
        <f t="shared" si="55"/>
        <v>18.841169441002258</v>
      </c>
    </row>
    <row r="965" spans="1:7" x14ac:dyDescent="0.15">
      <c r="A965" s="11">
        <v>7</v>
      </c>
      <c r="B965" s="7" t="s">
        <v>1016</v>
      </c>
      <c r="C965" s="27" t="s">
        <v>24</v>
      </c>
      <c r="D965" s="27">
        <v>1</v>
      </c>
      <c r="E965" s="49">
        <f t="shared" si="56"/>
        <v>11.4293963542491</v>
      </c>
      <c r="F965" s="49">
        <v>8.7655798945000019</v>
      </c>
      <c r="G965" s="49">
        <f t="shared" si="55"/>
        <v>11.4293963542491</v>
      </c>
    </row>
    <row r="966" spans="1:7" x14ac:dyDescent="0.15">
      <c r="A966" s="11">
        <v>8</v>
      </c>
      <c r="B966" s="7" t="s">
        <v>763</v>
      </c>
      <c r="C966" s="27" t="s">
        <v>24</v>
      </c>
      <c r="D966" s="27">
        <v>1</v>
      </c>
      <c r="E966" s="49">
        <f t="shared" si="56"/>
        <v>6.1420944305725431</v>
      </c>
      <c r="F966" s="49">
        <v>4.7105741880000007</v>
      </c>
      <c r="G966" s="49">
        <f t="shared" si="55"/>
        <v>6.1420944305725431</v>
      </c>
    </row>
    <row r="967" spans="1:7" x14ac:dyDescent="0.15">
      <c r="A967" s="11">
        <v>9</v>
      </c>
      <c r="B967" s="7" t="s">
        <v>764</v>
      </c>
      <c r="C967" s="27" t="s">
        <v>24</v>
      </c>
      <c r="D967" s="27">
        <v>1</v>
      </c>
      <c r="E967" s="49">
        <f t="shared" si="56"/>
        <v>2.7416978645562411</v>
      </c>
      <c r="F967" s="49">
        <v>2.1026982470000002</v>
      </c>
      <c r="G967" s="49">
        <f t="shared" si="55"/>
        <v>2.7416978645562411</v>
      </c>
    </row>
    <row r="968" spans="1:7" x14ac:dyDescent="0.15">
      <c r="A968" s="11">
        <v>10</v>
      </c>
      <c r="B968" s="7" t="s">
        <v>1017</v>
      </c>
      <c r="C968" s="27" t="s">
        <v>24</v>
      </c>
      <c r="D968" s="27">
        <v>1</v>
      </c>
      <c r="E968" s="49">
        <f t="shared" si="56"/>
        <v>1.7855791363650839</v>
      </c>
      <c r="F968" s="49">
        <v>1.3694193545</v>
      </c>
      <c r="G968" s="49">
        <f t="shared" si="55"/>
        <v>1.7855791363650839</v>
      </c>
    </row>
    <row r="969" spans="1:7" x14ac:dyDescent="0.15">
      <c r="A969" s="11">
        <v>11</v>
      </c>
      <c r="B969" s="7" t="s">
        <v>766</v>
      </c>
      <c r="C969" s="27" t="s">
        <v>24</v>
      </c>
      <c r="D969" s="27">
        <v>4</v>
      </c>
      <c r="E969" s="49">
        <f t="shared" si="56"/>
        <v>3.1536419447881023</v>
      </c>
      <c r="F969" s="49">
        <v>2.4186317079999999</v>
      </c>
      <c r="G969" s="49">
        <f t="shared" si="55"/>
        <v>12.614567779152409</v>
      </c>
    </row>
    <row r="970" spans="1:7" x14ac:dyDescent="0.15">
      <c r="A970" s="11">
        <v>12</v>
      </c>
      <c r="B970" s="7" t="s">
        <v>770</v>
      </c>
      <c r="C970" s="27" t="s">
        <v>24</v>
      </c>
      <c r="D970" s="27">
        <v>5</v>
      </c>
      <c r="E970" s="49">
        <f t="shared" si="56"/>
        <v>2.307217458280892</v>
      </c>
      <c r="F970" s="49">
        <v>1.7694809364999999</v>
      </c>
      <c r="G970" s="49">
        <f t="shared" si="55"/>
        <v>11.53608729140446</v>
      </c>
    </row>
    <row r="971" spans="1:7" x14ac:dyDescent="0.15">
      <c r="A971" s="11">
        <v>13</v>
      </c>
      <c r="B971" s="7" t="s">
        <v>772</v>
      </c>
      <c r="C971" s="27" t="s">
        <v>24</v>
      </c>
      <c r="D971" s="27">
        <v>2</v>
      </c>
      <c r="E971" s="49">
        <f t="shared" si="56"/>
        <v>1.9516028535083545</v>
      </c>
      <c r="F971" s="49">
        <v>1.4967484025</v>
      </c>
      <c r="G971" s="49">
        <f t="shared" si="55"/>
        <v>3.903205707016709</v>
      </c>
    </row>
    <row r="972" spans="1:7" x14ac:dyDescent="0.15">
      <c r="A972" s="11">
        <v>14</v>
      </c>
      <c r="B972" s="7" t="s">
        <v>773</v>
      </c>
      <c r="C972" s="27" t="s">
        <v>24</v>
      </c>
      <c r="D972" s="27">
        <v>2</v>
      </c>
      <c r="E972" s="49">
        <f t="shared" si="56"/>
        <v>1.8152262287120968</v>
      </c>
      <c r="F972" s="49">
        <v>1.3921566845000002</v>
      </c>
      <c r="G972" s="49">
        <f t="shared" si="55"/>
        <v>3.6304524574241936</v>
      </c>
    </row>
    <row r="973" spans="1:7" x14ac:dyDescent="0.15">
      <c r="A973" s="11">
        <v>15</v>
      </c>
      <c r="B973" s="7" t="s">
        <v>774</v>
      </c>
      <c r="C973" s="27" t="s">
        <v>24</v>
      </c>
      <c r="D973" s="27">
        <v>10</v>
      </c>
      <c r="E973" s="49">
        <f t="shared" si="56"/>
        <v>1.4950376313643601</v>
      </c>
      <c r="F973" s="49">
        <v>1.1465935205</v>
      </c>
      <c r="G973" s="49">
        <f t="shared" si="55"/>
        <v>14.9503763136436</v>
      </c>
    </row>
    <row r="974" spans="1:7" x14ac:dyDescent="0.15">
      <c r="A974" s="11">
        <v>16</v>
      </c>
      <c r="B974" s="7" t="s">
        <v>775</v>
      </c>
      <c r="C974" s="27" t="s">
        <v>24</v>
      </c>
      <c r="D974" s="27">
        <v>2</v>
      </c>
      <c r="E974" s="49">
        <f t="shared" si="56"/>
        <v>1.4816964398082044</v>
      </c>
      <c r="F974" s="49">
        <v>1.136361722</v>
      </c>
      <c r="G974" s="49">
        <f t="shared" si="55"/>
        <v>2.9633928796164088</v>
      </c>
    </row>
    <row r="975" spans="1:7" s="25" customFormat="1" x14ac:dyDescent="0.15">
      <c r="A975" s="11">
        <v>17</v>
      </c>
      <c r="B975" s="7" t="s">
        <v>1018</v>
      </c>
      <c r="C975" s="27" t="s">
        <v>24</v>
      </c>
      <c r="D975" s="40">
        <v>1</v>
      </c>
      <c r="E975" s="49">
        <f t="shared" ref="E975:E1038" si="57">+F975*$E$11</f>
        <v>70.876966315929366</v>
      </c>
      <c r="F975" s="51">
        <v>54.357876100000006</v>
      </c>
      <c r="G975" s="51">
        <f t="shared" si="55"/>
        <v>70.876966315929366</v>
      </c>
    </row>
    <row r="976" spans="1:7" s="25" customFormat="1" x14ac:dyDescent="0.15">
      <c r="A976" s="11">
        <v>18</v>
      </c>
      <c r="B976" s="7" t="s">
        <v>1019</v>
      </c>
      <c r="C976" s="27" t="s">
        <v>24</v>
      </c>
      <c r="D976" s="40">
        <v>1</v>
      </c>
      <c r="E976" s="49">
        <f t="shared" si="57"/>
        <v>50.566973877791106</v>
      </c>
      <c r="F976" s="51">
        <v>38.781475050000005</v>
      </c>
      <c r="G976" s="51">
        <f t="shared" si="55"/>
        <v>50.566973877791106</v>
      </c>
    </row>
    <row r="977" spans="1:7" x14ac:dyDescent="0.15">
      <c r="A977" s="11">
        <v>19</v>
      </c>
      <c r="B977" s="7" t="s">
        <v>1014</v>
      </c>
      <c r="C977" s="27" t="s">
        <v>14</v>
      </c>
      <c r="D977" s="27">
        <v>0.5</v>
      </c>
      <c r="E977" s="49">
        <f t="shared" si="57"/>
        <v>14.173254774229662</v>
      </c>
      <c r="F977" s="49">
        <v>10.869935142500001</v>
      </c>
      <c r="G977" s="49">
        <f t="shared" si="55"/>
        <v>7.0866273871148309</v>
      </c>
    </row>
    <row r="978" spans="1:7" s="25" customFormat="1" x14ac:dyDescent="0.15">
      <c r="A978" s="11">
        <v>20</v>
      </c>
      <c r="B978" s="9" t="s">
        <v>664</v>
      </c>
      <c r="C978" s="40" t="s">
        <v>4</v>
      </c>
      <c r="D978" s="40">
        <v>5</v>
      </c>
      <c r="E978" s="49">
        <f t="shared" si="57"/>
        <v>1.1121791269378893</v>
      </c>
      <c r="F978" s="51">
        <v>0.85296674400000017</v>
      </c>
      <c r="G978" s="51">
        <f t="shared" si="55"/>
        <v>5.5608956346894463</v>
      </c>
    </row>
    <row r="979" spans="1:7" ht="21" x14ac:dyDescent="0.15">
      <c r="A979" s="11">
        <v>21</v>
      </c>
      <c r="B979" s="7" t="s">
        <v>351</v>
      </c>
      <c r="C979" s="27" t="s">
        <v>15</v>
      </c>
      <c r="D979" s="27">
        <v>0.01</v>
      </c>
      <c r="E979" s="49">
        <f t="shared" si="57"/>
        <v>211.86416131898582</v>
      </c>
      <c r="F979" s="49">
        <v>162.48559200000003</v>
      </c>
      <c r="G979" s="49">
        <f t="shared" si="55"/>
        <v>2.1186416131898582</v>
      </c>
    </row>
    <row r="980" spans="1:7" s="25" customFormat="1" x14ac:dyDescent="0.15">
      <c r="A980" s="11">
        <v>22</v>
      </c>
      <c r="B980" s="9" t="s">
        <v>123</v>
      </c>
      <c r="C980" s="40" t="s">
        <v>35</v>
      </c>
      <c r="D980" s="40">
        <v>2.4E-2</v>
      </c>
      <c r="E980" s="49">
        <f t="shared" si="57"/>
        <v>1150.3578503400304</v>
      </c>
      <c r="F980" s="51">
        <v>882.24726240000018</v>
      </c>
      <c r="G980" s="51">
        <f t="shared" si="55"/>
        <v>27.608588408160731</v>
      </c>
    </row>
    <row r="981" spans="1:7" s="25" customFormat="1" x14ac:dyDescent="0.15">
      <c r="A981" s="11">
        <v>23</v>
      </c>
      <c r="B981" s="9" t="s">
        <v>488</v>
      </c>
      <c r="C981" s="40" t="s">
        <v>35</v>
      </c>
      <c r="D981" s="40">
        <v>1.2E-2</v>
      </c>
      <c r="E981" s="49">
        <f t="shared" si="57"/>
        <v>1150.3578503400304</v>
      </c>
      <c r="F981" s="51">
        <v>882.24726240000018</v>
      </c>
      <c r="G981" s="51">
        <f t="shared" si="55"/>
        <v>13.804294204080366</v>
      </c>
    </row>
    <row r="982" spans="1:7" x14ac:dyDescent="0.15">
      <c r="A982" s="11">
        <v>24</v>
      </c>
      <c r="B982" s="7" t="s">
        <v>195</v>
      </c>
      <c r="C982" s="27" t="s">
        <v>16</v>
      </c>
      <c r="D982" s="27">
        <v>2</v>
      </c>
      <c r="E982" s="49">
        <f t="shared" si="57"/>
        <v>1.6963024631462678</v>
      </c>
      <c r="F982" s="49">
        <v>1.3009501381425002</v>
      </c>
      <c r="G982" s="49">
        <f t="shared" si="55"/>
        <v>3.3926049262925355</v>
      </c>
    </row>
    <row r="983" spans="1:7" x14ac:dyDescent="0.15">
      <c r="A983" s="5"/>
      <c r="B983" s="5" t="s">
        <v>57</v>
      </c>
      <c r="C983" s="42"/>
      <c r="D983" s="42"/>
      <c r="E983" s="53">
        <f t="shared" si="57"/>
        <v>0</v>
      </c>
      <c r="F983" s="53"/>
      <c r="G983" s="53">
        <f>SUM(G959:G982)</f>
        <v>870.76243488137595</v>
      </c>
    </row>
    <row r="984" spans="1:7" s="23" customFormat="1" x14ac:dyDescent="0.15">
      <c r="A984" s="5"/>
      <c r="B984" s="5" t="s">
        <v>1115</v>
      </c>
      <c r="C984" s="42"/>
      <c r="D984" s="42"/>
      <c r="E984" s="53">
        <f t="shared" si="57"/>
        <v>0</v>
      </c>
      <c r="F984" s="53"/>
      <c r="G984" s="53"/>
    </row>
    <row r="985" spans="1:7" ht="31.5" x14ac:dyDescent="0.15">
      <c r="A985" s="11">
        <v>1</v>
      </c>
      <c r="B985" s="7" t="s">
        <v>1020</v>
      </c>
      <c r="C985" s="27" t="s">
        <v>14</v>
      </c>
      <c r="D985" s="27">
        <v>44</v>
      </c>
      <c r="E985" s="49">
        <f t="shared" si="57"/>
        <v>3.4492715588366614</v>
      </c>
      <c r="F985" s="49">
        <v>2.6453597801400002</v>
      </c>
      <c r="G985" s="49">
        <f t="shared" ref="G985:G1001" si="58">D985*E985</f>
        <v>151.76794858881311</v>
      </c>
    </row>
    <row r="986" spans="1:7" ht="31.5" x14ac:dyDescent="0.15">
      <c r="A986" s="11">
        <v>2</v>
      </c>
      <c r="B986" s="7" t="s">
        <v>761</v>
      </c>
      <c r="C986" s="27" t="s">
        <v>14</v>
      </c>
      <c r="D986" s="27">
        <v>6</v>
      </c>
      <c r="E986" s="49">
        <f t="shared" si="57"/>
        <v>1.8024714071761763</v>
      </c>
      <c r="F986" s="49">
        <v>1.3823745924500002</v>
      </c>
      <c r="G986" s="49">
        <f t="shared" si="58"/>
        <v>10.814828443057058</v>
      </c>
    </row>
    <row r="987" spans="1:7" x14ac:dyDescent="0.15">
      <c r="A987" s="11">
        <v>3</v>
      </c>
      <c r="B987" s="7" t="s">
        <v>1021</v>
      </c>
      <c r="C987" s="27" t="s">
        <v>24</v>
      </c>
      <c r="D987" s="27">
        <v>6</v>
      </c>
      <c r="E987" s="49">
        <f t="shared" si="57"/>
        <v>11.134231680025133</v>
      </c>
      <c r="F987" s="49">
        <v>8.5392083999999997</v>
      </c>
      <c r="G987" s="49">
        <f t="shared" si="58"/>
        <v>66.805390080150801</v>
      </c>
    </row>
    <row r="988" spans="1:7" x14ac:dyDescent="0.15">
      <c r="A988" s="11">
        <v>4</v>
      </c>
      <c r="B988" s="7" t="s">
        <v>1022</v>
      </c>
      <c r="C988" s="27" t="s">
        <v>24</v>
      </c>
      <c r="D988" s="27">
        <v>1</v>
      </c>
      <c r="E988" s="49">
        <f t="shared" si="57"/>
        <v>6.1420944305725431</v>
      </c>
      <c r="F988" s="49">
        <v>4.7105741880000007</v>
      </c>
      <c r="G988" s="49">
        <f t="shared" si="58"/>
        <v>6.1420944305725431</v>
      </c>
    </row>
    <row r="989" spans="1:7" x14ac:dyDescent="0.15">
      <c r="A989" s="11">
        <v>5</v>
      </c>
      <c r="B989" s="7" t="s">
        <v>1023</v>
      </c>
      <c r="C989" s="27" t="s">
        <v>24</v>
      </c>
      <c r="D989" s="27">
        <v>2</v>
      </c>
      <c r="E989" s="49">
        <f t="shared" si="57"/>
        <v>6.2413866127294675</v>
      </c>
      <c r="F989" s="49">
        <v>4.7867246275000008</v>
      </c>
      <c r="G989" s="49">
        <f t="shared" si="58"/>
        <v>12.482773225458935</v>
      </c>
    </row>
    <row r="990" spans="1:7" x14ac:dyDescent="0.15">
      <c r="A990" s="11">
        <v>6</v>
      </c>
      <c r="B990" s="7" t="s">
        <v>1024</v>
      </c>
      <c r="C990" s="27" t="s">
        <v>24</v>
      </c>
      <c r="D990" s="27">
        <v>3</v>
      </c>
      <c r="E990" s="49">
        <f t="shared" si="57"/>
        <v>5.1044206212215331</v>
      </c>
      <c r="F990" s="49">
        <v>3.9147480220000004</v>
      </c>
      <c r="G990" s="49">
        <f t="shared" si="58"/>
        <v>15.3132618636646</v>
      </c>
    </row>
    <row r="991" spans="1:7" x14ac:dyDescent="0.15">
      <c r="A991" s="11">
        <v>7</v>
      </c>
      <c r="B991" s="7" t="s">
        <v>1025</v>
      </c>
      <c r="C991" s="27" t="s">
        <v>24</v>
      </c>
      <c r="D991" s="27">
        <v>1</v>
      </c>
      <c r="E991" s="49">
        <f t="shared" si="57"/>
        <v>5.1044206212215331</v>
      </c>
      <c r="F991" s="49">
        <v>3.9147480220000004</v>
      </c>
      <c r="G991" s="49">
        <f t="shared" si="58"/>
        <v>5.1044206212215331</v>
      </c>
    </row>
    <row r="992" spans="1:7" x14ac:dyDescent="0.15">
      <c r="A992" s="11">
        <v>8</v>
      </c>
      <c r="B992" s="7" t="s">
        <v>1026</v>
      </c>
      <c r="C992" s="27" t="s">
        <v>24</v>
      </c>
      <c r="D992" s="27">
        <v>3</v>
      </c>
      <c r="E992" s="49">
        <f t="shared" si="57"/>
        <v>2.8662156524136941</v>
      </c>
      <c r="F992" s="49">
        <v>2.1981950330000002</v>
      </c>
      <c r="G992" s="49">
        <f t="shared" si="58"/>
        <v>8.5986469572410833</v>
      </c>
    </row>
    <row r="993" spans="1:7" x14ac:dyDescent="0.15">
      <c r="A993" s="11">
        <v>9</v>
      </c>
      <c r="B993" s="7" t="s">
        <v>1027</v>
      </c>
      <c r="C993" s="27" t="s">
        <v>24</v>
      </c>
      <c r="D993" s="27">
        <v>1</v>
      </c>
      <c r="E993" s="49">
        <f t="shared" si="57"/>
        <v>3.3109220376188833</v>
      </c>
      <c r="F993" s="49">
        <v>2.5392549830000002</v>
      </c>
      <c r="G993" s="49">
        <f t="shared" si="58"/>
        <v>3.3109220376188833</v>
      </c>
    </row>
    <row r="994" spans="1:7" x14ac:dyDescent="0.15">
      <c r="A994" s="11">
        <v>10</v>
      </c>
      <c r="B994" s="7" t="s">
        <v>1028</v>
      </c>
      <c r="C994" s="27" t="s">
        <v>24</v>
      </c>
      <c r="D994" s="27">
        <v>2</v>
      </c>
      <c r="E994" s="49">
        <f t="shared" si="57"/>
        <v>3.3109220376188833</v>
      </c>
      <c r="F994" s="49">
        <v>2.5392549830000002</v>
      </c>
      <c r="G994" s="49">
        <f t="shared" si="58"/>
        <v>6.6218440752377665</v>
      </c>
    </row>
    <row r="995" spans="1:7" x14ac:dyDescent="0.15">
      <c r="A995" s="11">
        <v>11</v>
      </c>
      <c r="B995" s="7" t="s">
        <v>772</v>
      </c>
      <c r="C995" s="27" t="s">
        <v>24</v>
      </c>
      <c r="D995" s="27">
        <v>3</v>
      </c>
      <c r="E995" s="49">
        <f t="shared" si="57"/>
        <v>1.9516028535083545</v>
      </c>
      <c r="F995" s="49">
        <v>1.4967484025</v>
      </c>
      <c r="G995" s="49">
        <f t="shared" si="58"/>
        <v>5.854808560525063</v>
      </c>
    </row>
    <row r="996" spans="1:7" x14ac:dyDescent="0.15">
      <c r="A996" s="11">
        <v>12</v>
      </c>
      <c r="B996" s="7" t="s">
        <v>773</v>
      </c>
      <c r="C996" s="27" t="s">
        <v>24</v>
      </c>
      <c r="D996" s="27">
        <v>3</v>
      </c>
      <c r="E996" s="49">
        <f t="shared" si="57"/>
        <v>1.8152262287120968</v>
      </c>
      <c r="F996" s="49">
        <v>1.3921566845000002</v>
      </c>
      <c r="G996" s="49">
        <f t="shared" si="58"/>
        <v>5.44567868613629</v>
      </c>
    </row>
    <row r="997" spans="1:7" x14ac:dyDescent="0.15">
      <c r="A997" s="11">
        <v>13</v>
      </c>
      <c r="B997" s="7" t="s">
        <v>774</v>
      </c>
      <c r="C997" s="27" t="s">
        <v>24</v>
      </c>
      <c r="D997" s="27">
        <v>1</v>
      </c>
      <c r="E997" s="49">
        <f t="shared" si="57"/>
        <v>1.4950376313643601</v>
      </c>
      <c r="F997" s="49">
        <v>1.1465935205</v>
      </c>
      <c r="G997" s="49">
        <f t="shared" si="58"/>
        <v>1.4950376313643601</v>
      </c>
    </row>
    <row r="998" spans="1:7" x14ac:dyDescent="0.15">
      <c r="A998" s="11">
        <v>14</v>
      </c>
      <c r="B998" s="7" t="s">
        <v>775</v>
      </c>
      <c r="C998" s="27" t="s">
        <v>24</v>
      </c>
      <c r="D998" s="27">
        <v>1</v>
      </c>
      <c r="E998" s="49">
        <f t="shared" si="57"/>
        <v>1.4816964398082044</v>
      </c>
      <c r="F998" s="49">
        <v>1.136361722</v>
      </c>
      <c r="G998" s="49">
        <f t="shared" si="58"/>
        <v>1.4816964398082044</v>
      </c>
    </row>
    <row r="999" spans="1:7" x14ac:dyDescent="0.15">
      <c r="A999" s="11">
        <v>15</v>
      </c>
      <c r="B999" s="7" t="s">
        <v>1029</v>
      </c>
      <c r="C999" s="27" t="s">
        <v>14</v>
      </c>
      <c r="D999" s="27">
        <v>5</v>
      </c>
      <c r="E999" s="49">
        <f t="shared" si="57"/>
        <v>20.718011176834302</v>
      </c>
      <c r="F999" s="49">
        <v>15.8893240375</v>
      </c>
      <c r="G999" s="49">
        <f t="shared" si="58"/>
        <v>103.59005588417151</v>
      </c>
    </row>
    <row r="1000" spans="1:7" s="25" customFormat="1" x14ac:dyDescent="0.15">
      <c r="A1000" s="11">
        <v>16</v>
      </c>
      <c r="B1000" s="9" t="s">
        <v>664</v>
      </c>
      <c r="C1000" s="40" t="s">
        <v>4</v>
      </c>
      <c r="D1000" s="40">
        <v>15</v>
      </c>
      <c r="E1000" s="49">
        <f t="shared" si="57"/>
        <v>1.1121791269378893</v>
      </c>
      <c r="F1000" s="51">
        <v>0.85296674400000017</v>
      </c>
      <c r="G1000" s="51">
        <f t="shared" si="58"/>
        <v>16.682686904068341</v>
      </c>
    </row>
    <row r="1001" spans="1:7" ht="21" x14ac:dyDescent="0.15">
      <c r="A1001" s="11">
        <v>17</v>
      </c>
      <c r="B1001" s="7" t="s">
        <v>351</v>
      </c>
      <c r="C1001" s="27" t="s">
        <v>15</v>
      </c>
      <c r="D1001" s="27">
        <v>0.1</v>
      </c>
      <c r="E1001" s="49">
        <f t="shared" si="57"/>
        <v>211.86416131898582</v>
      </c>
      <c r="F1001" s="49">
        <v>162.48559200000003</v>
      </c>
      <c r="G1001" s="49">
        <f t="shared" si="58"/>
        <v>21.186416131898582</v>
      </c>
    </row>
    <row r="1002" spans="1:7" x14ac:dyDescent="0.15">
      <c r="A1002" s="5"/>
      <c r="B1002" s="5" t="s">
        <v>57</v>
      </c>
      <c r="C1002" s="42"/>
      <c r="D1002" s="42"/>
      <c r="E1002" s="53">
        <f t="shared" si="57"/>
        <v>0</v>
      </c>
      <c r="F1002" s="53"/>
      <c r="G1002" s="53">
        <f>SUM(G985:G1001)</f>
        <v>442.69851056100873</v>
      </c>
    </row>
    <row r="1003" spans="1:7" s="23" customFormat="1" x14ac:dyDescent="0.15">
      <c r="A1003" s="5"/>
      <c r="B1003" s="5" t="s">
        <v>1116</v>
      </c>
      <c r="C1003" s="42"/>
      <c r="D1003" s="42"/>
      <c r="E1003" s="53">
        <f t="shared" si="57"/>
        <v>0</v>
      </c>
      <c r="F1003" s="53"/>
      <c r="G1003" s="53"/>
    </row>
    <row r="1004" spans="1:7" s="25" customFormat="1" ht="52.5" x14ac:dyDescent="0.15">
      <c r="A1004" s="11">
        <v>1</v>
      </c>
      <c r="B1004" s="9" t="s">
        <v>661</v>
      </c>
      <c r="C1004" s="40" t="s">
        <v>25</v>
      </c>
      <c r="D1004" s="40">
        <v>1</v>
      </c>
      <c r="E1004" s="49">
        <f t="shared" si="57"/>
        <v>246.54570451124047</v>
      </c>
      <c r="F1004" s="51">
        <v>189.08400789999999</v>
      </c>
      <c r="G1004" s="51">
        <f t="shared" ref="G1004:G1049" si="59">D1004*E1004</f>
        <v>246.54570451124047</v>
      </c>
    </row>
    <row r="1005" spans="1:7" s="25" customFormat="1" x14ac:dyDescent="0.15">
      <c r="A1005" s="11">
        <v>2</v>
      </c>
      <c r="B1005" s="9" t="s">
        <v>189</v>
      </c>
      <c r="C1005" s="40" t="s">
        <v>25</v>
      </c>
      <c r="D1005" s="40">
        <v>1</v>
      </c>
      <c r="E1005" s="49">
        <f t="shared" si="57"/>
        <v>29.087250397820515</v>
      </c>
      <c r="F1005" s="51">
        <v>22.307968800000001</v>
      </c>
      <c r="G1005" s="51">
        <f t="shared" si="59"/>
        <v>29.087250397820515</v>
      </c>
    </row>
    <row r="1006" spans="1:7" s="25" customFormat="1" x14ac:dyDescent="0.15">
      <c r="A1006" s="11">
        <v>3</v>
      </c>
      <c r="B1006" s="9" t="s">
        <v>26</v>
      </c>
      <c r="C1006" s="40" t="s">
        <v>24</v>
      </c>
      <c r="D1006" s="40">
        <v>1</v>
      </c>
      <c r="E1006" s="49">
        <f t="shared" si="57"/>
        <v>9.3908277616300815</v>
      </c>
      <c r="F1006" s="51">
        <v>7.2021346070000014</v>
      </c>
      <c r="G1006" s="51">
        <f t="shared" si="59"/>
        <v>9.3908277616300815</v>
      </c>
    </row>
    <row r="1007" spans="1:7" s="25" customFormat="1" x14ac:dyDescent="0.15">
      <c r="A1007" s="11">
        <v>4</v>
      </c>
      <c r="B1007" s="9" t="s">
        <v>27</v>
      </c>
      <c r="C1007" s="40" t="s">
        <v>24</v>
      </c>
      <c r="D1007" s="40">
        <v>1</v>
      </c>
      <c r="E1007" s="49">
        <f t="shared" si="57"/>
        <v>9.3908277616300815</v>
      </c>
      <c r="F1007" s="51">
        <v>7.2021346070000014</v>
      </c>
      <c r="G1007" s="51">
        <f t="shared" si="59"/>
        <v>9.3908277616300815</v>
      </c>
    </row>
    <row r="1008" spans="1:7" s="25" customFormat="1" x14ac:dyDescent="0.15">
      <c r="A1008" s="11">
        <v>5</v>
      </c>
      <c r="B1008" s="9" t="s">
        <v>28</v>
      </c>
      <c r="C1008" s="40" t="s">
        <v>24</v>
      </c>
      <c r="D1008" s="40">
        <v>5</v>
      </c>
      <c r="E1008" s="49">
        <f t="shared" si="57"/>
        <v>7.8105348785124766</v>
      </c>
      <c r="F1008" s="51">
        <v>5.9901560305000014</v>
      </c>
      <c r="G1008" s="51">
        <f t="shared" si="59"/>
        <v>39.05267439256238</v>
      </c>
    </row>
    <row r="1009" spans="1:7" s="25" customFormat="1" x14ac:dyDescent="0.15">
      <c r="A1009" s="11">
        <v>6</v>
      </c>
      <c r="B1009" s="9" t="s">
        <v>29</v>
      </c>
      <c r="C1009" s="40" t="s">
        <v>24</v>
      </c>
      <c r="D1009" s="40">
        <v>1</v>
      </c>
      <c r="E1009" s="49">
        <f t="shared" si="57"/>
        <v>4.2706720522791679</v>
      </c>
      <c r="F1009" s="51">
        <v>3.2753188285000001</v>
      </c>
      <c r="G1009" s="51">
        <f t="shared" si="59"/>
        <v>4.2706720522791679</v>
      </c>
    </row>
    <row r="1010" spans="1:7" s="25" customFormat="1" x14ac:dyDescent="0.15">
      <c r="A1010" s="11">
        <v>7</v>
      </c>
      <c r="B1010" s="9" t="s">
        <v>30</v>
      </c>
      <c r="C1010" s="40" t="s">
        <v>24</v>
      </c>
      <c r="D1010" s="40">
        <v>2</v>
      </c>
      <c r="E1010" s="49">
        <f t="shared" si="57"/>
        <v>4.2706720522791679</v>
      </c>
      <c r="F1010" s="51">
        <v>3.2753188285000001</v>
      </c>
      <c r="G1010" s="51">
        <f t="shared" si="59"/>
        <v>8.5413441045583358</v>
      </c>
    </row>
    <row r="1011" spans="1:7" ht="21" x14ac:dyDescent="0.15">
      <c r="A1011" s="11">
        <v>8</v>
      </c>
      <c r="B1011" s="7" t="s">
        <v>59</v>
      </c>
      <c r="C1011" s="27" t="s">
        <v>24</v>
      </c>
      <c r="D1011" s="27">
        <v>2</v>
      </c>
      <c r="E1011" s="49">
        <f t="shared" si="57"/>
        <v>31.770624062171198</v>
      </c>
      <c r="F1011" s="49">
        <v>24.365936300000001</v>
      </c>
      <c r="G1011" s="49">
        <f t="shared" si="59"/>
        <v>63.541248124342395</v>
      </c>
    </row>
    <row r="1012" spans="1:7" x14ac:dyDescent="0.15">
      <c r="A1012" s="11">
        <v>9</v>
      </c>
      <c r="B1012" s="7" t="s">
        <v>654</v>
      </c>
      <c r="C1012" s="27" t="s">
        <v>24</v>
      </c>
      <c r="D1012" s="27">
        <v>1</v>
      </c>
      <c r="E1012" s="49">
        <f t="shared" si="57"/>
        <v>18.879137568531373</v>
      </c>
      <c r="F1012" s="49">
        <v>14.479031400000002</v>
      </c>
      <c r="G1012" s="49">
        <f t="shared" si="59"/>
        <v>18.879137568531373</v>
      </c>
    </row>
    <row r="1013" spans="1:7" s="25" customFormat="1" x14ac:dyDescent="0.15">
      <c r="A1013" s="11">
        <v>10</v>
      </c>
      <c r="B1013" s="9" t="s">
        <v>190</v>
      </c>
      <c r="C1013" s="40" t="s">
        <v>25</v>
      </c>
      <c r="D1013" s="40">
        <v>1</v>
      </c>
      <c r="E1013" s="49">
        <f t="shared" si="57"/>
        <v>29.087250397820515</v>
      </c>
      <c r="F1013" s="51">
        <v>22.307968800000001</v>
      </c>
      <c r="G1013" s="51">
        <f t="shared" si="59"/>
        <v>29.087250397820515</v>
      </c>
    </row>
    <row r="1014" spans="1:7" s="25" customFormat="1" x14ac:dyDescent="0.15">
      <c r="A1014" s="11">
        <v>11</v>
      </c>
      <c r="B1014" s="9" t="s">
        <v>31</v>
      </c>
      <c r="C1014" s="40" t="s">
        <v>24</v>
      </c>
      <c r="D1014" s="40">
        <v>1</v>
      </c>
      <c r="E1014" s="49">
        <f t="shared" si="57"/>
        <v>7.8105348785124766</v>
      </c>
      <c r="F1014" s="51">
        <v>5.9901560305000014</v>
      </c>
      <c r="G1014" s="51">
        <f t="shared" si="59"/>
        <v>7.8105348785124766</v>
      </c>
    </row>
    <row r="1015" spans="1:7" s="25" customFormat="1" x14ac:dyDescent="0.15">
      <c r="A1015" s="11">
        <v>12</v>
      </c>
      <c r="B1015" s="9" t="s">
        <v>28</v>
      </c>
      <c r="C1015" s="40" t="s">
        <v>24</v>
      </c>
      <c r="D1015" s="40">
        <v>3</v>
      </c>
      <c r="E1015" s="49">
        <f t="shared" si="57"/>
        <v>7.8105348785124766</v>
      </c>
      <c r="F1015" s="51">
        <v>5.9901560305000014</v>
      </c>
      <c r="G1015" s="51">
        <f t="shared" si="59"/>
        <v>23.431604635537429</v>
      </c>
    </row>
    <row r="1016" spans="1:7" s="25" customFormat="1" x14ac:dyDescent="0.15">
      <c r="A1016" s="11">
        <v>13</v>
      </c>
      <c r="B1016" s="9" t="s">
        <v>29</v>
      </c>
      <c r="C1016" s="40" t="s">
        <v>24</v>
      </c>
      <c r="D1016" s="40">
        <v>1</v>
      </c>
      <c r="E1016" s="49">
        <f t="shared" si="57"/>
        <v>4.2706720522791679</v>
      </c>
      <c r="F1016" s="51">
        <v>3.2753188285000001</v>
      </c>
      <c r="G1016" s="51">
        <f t="shared" si="59"/>
        <v>4.2706720522791679</v>
      </c>
    </row>
    <row r="1017" spans="1:7" x14ac:dyDescent="0.15">
      <c r="A1017" s="11">
        <v>14</v>
      </c>
      <c r="B1017" s="7" t="s">
        <v>654</v>
      </c>
      <c r="C1017" s="27" t="s">
        <v>24</v>
      </c>
      <c r="D1017" s="27">
        <v>1</v>
      </c>
      <c r="E1017" s="49">
        <f t="shared" si="57"/>
        <v>18.879137568531373</v>
      </c>
      <c r="F1017" s="49">
        <v>14.479031400000002</v>
      </c>
      <c r="G1017" s="49">
        <f t="shared" si="59"/>
        <v>18.879137568531373</v>
      </c>
    </row>
    <row r="1018" spans="1:7" s="25" customFormat="1" ht="21" x14ac:dyDescent="0.15">
      <c r="A1018" s="11">
        <v>15</v>
      </c>
      <c r="B1018" s="9" t="s">
        <v>350</v>
      </c>
      <c r="C1018" s="40" t="s">
        <v>25</v>
      </c>
      <c r="D1018" s="40">
        <v>5</v>
      </c>
      <c r="E1018" s="49">
        <f t="shared" si="57"/>
        <v>61.809804174291173</v>
      </c>
      <c r="F1018" s="51">
        <v>47.403971300000002</v>
      </c>
      <c r="G1018" s="51">
        <f t="shared" si="59"/>
        <v>309.04902087145587</v>
      </c>
    </row>
    <row r="1019" spans="1:7" s="25" customFormat="1" ht="21" x14ac:dyDescent="0.15">
      <c r="A1019" s="11">
        <v>16</v>
      </c>
      <c r="B1019" s="9" t="s">
        <v>191</v>
      </c>
      <c r="C1019" s="40" t="s">
        <v>25</v>
      </c>
      <c r="D1019" s="40">
        <v>2</v>
      </c>
      <c r="E1019" s="49">
        <f t="shared" si="57"/>
        <v>23.157831928417988</v>
      </c>
      <c r="F1019" s="51">
        <v>17.760502799999998</v>
      </c>
      <c r="G1019" s="51">
        <f t="shared" si="59"/>
        <v>46.315663856835975</v>
      </c>
    </row>
    <row r="1020" spans="1:7" s="25" customFormat="1" x14ac:dyDescent="0.15">
      <c r="A1020" s="11">
        <v>17</v>
      </c>
      <c r="B1020" s="9" t="s">
        <v>32</v>
      </c>
      <c r="C1020" s="40" t="s">
        <v>24</v>
      </c>
      <c r="D1020" s="40">
        <v>2</v>
      </c>
      <c r="E1020" s="49">
        <f t="shared" si="57"/>
        <v>7.8105348785124766</v>
      </c>
      <c r="F1020" s="51">
        <v>5.9901560305000014</v>
      </c>
      <c r="G1020" s="51">
        <f t="shared" si="59"/>
        <v>15.621069757024953</v>
      </c>
    </row>
    <row r="1021" spans="1:7" s="25" customFormat="1" x14ac:dyDescent="0.15">
      <c r="A1021" s="11">
        <v>18</v>
      </c>
      <c r="B1021" s="9" t="s">
        <v>33</v>
      </c>
      <c r="C1021" s="40" t="s">
        <v>24</v>
      </c>
      <c r="D1021" s="40">
        <v>3</v>
      </c>
      <c r="E1021" s="49">
        <f t="shared" si="57"/>
        <v>4.2706720522791679</v>
      </c>
      <c r="F1021" s="51">
        <v>3.2753188285000001</v>
      </c>
      <c r="G1021" s="51">
        <f t="shared" si="59"/>
        <v>12.812016156837505</v>
      </c>
    </row>
    <row r="1022" spans="1:7" s="25" customFormat="1" x14ac:dyDescent="0.15">
      <c r="A1022" s="11">
        <v>19</v>
      </c>
      <c r="B1022" s="9" t="s">
        <v>34</v>
      </c>
      <c r="C1022" s="40" t="s">
        <v>24</v>
      </c>
      <c r="D1022" s="40">
        <v>8</v>
      </c>
      <c r="E1022" s="49">
        <f t="shared" si="57"/>
        <v>4.2706720522791679</v>
      </c>
      <c r="F1022" s="51">
        <v>3.2753188285000001</v>
      </c>
      <c r="G1022" s="51">
        <f t="shared" si="59"/>
        <v>34.165376418233343</v>
      </c>
    </row>
    <row r="1023" spans="1:7" s="25" customFormat="1" x14ac:dyDescent="0.15">
      <c r="A1023" s="11">
        <v>20</v>
      </c>
      <c r="B1023" s="9" t="s">
        <v>30</v>
      </c>
      <c r="C1023" s="40" t="s">
        <v>24</v>
      </c>
      <c r="D1023" s="40">
        <v>2</v>
      </c>
      <c r="E1023" s="49">
        <f t="shared" si="57"/>
        <v>4.2706720522791679</v>
      </c>
      <c r="F1023" s="51">
        <v>3.2753188285000001</v>
      </c>
      <c r="G1023" s="51">
        <f t="shared" si="59"/>
        <v>8.5413441045583358</v>
      </c>
    </row>
    <row r="1024" spans="1:7" x14ac:dyDescent="0.15">
      <c r="A1024" s="11">
        <v>21</v>
      </c>
      <c r="B1024" s="7" t="s">
        <v>119</v>
      </c>
      <c r="C1024" s="27" t="s">
        <v>24</v>
      </c>
      <c r="D1024" s="40">
        <v>3</v>
      </c>
      <c r="E1024" s="49">
        <f t="shared" si="57"/>
        <v>1.7360102720574766</v>
      </c>
      <c r="F1024" s="49">
        <v>1.3314033625000001</v>
      </c>
      <c r="G1024" s="49">
        <f t="shared" si="59"/>
        <v>5.20803081617243</v>
      </c>
    </row>
    <row r="1025" spans="1:7" ht="21" x14ac:dyDescent="0.15">
      <c r="A1025" s="11">
        <v>22</v>
      </c>
      <c r="B1025" s="9" t="s">
        <v>122</v>
      </c>
      <c r="C1025" s="27" t="s">
        <v>24</v>
      </c>
      <c r="D1025" s="27">
        <v>1</v>
      </c>
      <c r="E1025" s="49">
        <f t="shared" si="57"/>
        <v>2.270744228187688</v>
      </c>
      <c r="F1025" s="49">
        <v>1.7415084169999999</v>
      </c>
      <c r="G1025" s="49">
        <f t="shared" si="59"/>
        <v>2.270744228187688</v>
      </c>
    </row>
    <row r="1026" spans="1:7" ht="21" x14ac:dyDescent="0.15">
      <c r="A1026" s="11">
        <v>23</v>
      </c>
      <c r="B1026" s="7" t="s">
        <v>478</v>
      </c>
      <c r="C1026" s="27" t="s">
        <v>14</v>
      </c>
      <c r="D1026" s="27">
        <v>20</v>
      </c>
      <c r="E1026" s="49">
        <f t="shared" si="57"/>
        <v>6.8289523974059581</v>
      </c>
      <c r="F1026" s="49">
        <v>5.2373481485700015</v>
      </c>
      <c r="G1026" s="49">
        <f t="shared" si="59"/>
        <v>136.57904794811915</v>
      </c>
    </row>
    <row r="1027" spans="1:7" ht="21" x14ac:dyDescent="0.15">
      <c r="A1027" s="11">
        <v>24</v>
      </c>
      <c r="B1027" s="7" t="s">
        <v>479</v>
      </c>
      <c r="C1027" s="27" t="s">
        <v>14</v>
      </c>
      <c r="D1027" s="27">
        <v>6</v>
      </c>
      <c r="E1027" s="49">
        <f t="shared" si="57"/>
        <v>4.6017738790213274</v>
      </c>
      <c r="F1027" s="49">
        <v>3.5292517069800007</v>
      </c>
      <c r="G1027" s="49">
        <f t="shared" si="59"/>
        <v>27.610643274127966</v>
      </c>
    </row>
    <row r="1028" spans="1:7" ht="21" x14ac:dyDescent="0.15">
      <c r="A1028" s="11">
        <v>25</v>
      </c>
      <c r="B1028" s="7" t="s">
        <v>480</v>
      </c>
      <c r="C1028" s="27" t="s">
        <v>14</v>
      </c>
      <c r="D1028" s="27">
        <v>36</v>
      </c>
      <c r="E1028" s="49">
        <f t="shared" si="57"/>
        <v>2.5953476102525541</v>
      </c>
      <c r="F1028" s="49">
        <v>1.9904574245700002</v>
      </c>
      <c r="G1028" s="49">
        <f t="shared" si="59"/>
        <v>93.432513969091943</v>
      </c>
    </row>
    <row r="1029" spans="1:7" ht="21" x14ac:dyDescent="0.15">
      <c r="A1029" s="11">
        <v>26</v>
      </c>
      <c r="B1029" s="7" t="s">
        <v>481</v>
      </c>
      <c r="C1029" s="27" t="s">
        <v>14</v>
      </c>
      <c r="D1029" s="27">
        <v>12</v>
      </c>
      <c r="E1029" s="49">
        <f t="shared" si="57"/>
        <v>1.9466988767922644</v>
      </c>
      <c r="F1029" s="49">
        <v>1.4929873814999999</v>
      </c>
      <c r="G1029" s="49">
        <f t="shared" si="59"/>
        <v>23.360386521507174</v>
      </c>
    </row>
    <row r="1030" spans="1:7" ht="21" x14ac:dyDescent="0.15">
      <c r="A1030" s="11">
        <v>27</v>
      </c>
      <c r="B1030" s="7" t="s">
        <v>482</v>
      </c>
      <c r="C1030" s="27" t="s">
        <v>14</v>
      </c>
      <c r="D1030" s="27">
        <v>182</v>
      </c>
      <c r="E1030" s="49">
        <f t="shared" si="57"/>
        <v>0.85654564410026379</v>
      </c>
      <c r="F1030" s="49">
        <v>0.65691302007000019</v>
      </c>
      <c r="G1030" s="49">
        <f t="shared" si="59"/>
        <v>155.89130722624802</v>
      </c>
    </row>
    <row r="1031" spans="1:7" ht="21" x14ac:dyDescent="0.15">
      <c r="A1031" s="11">
        <v>28</v>
      </c>
      <c r="B1031" s="7" t="s">
        <v>483</v>
      </c>
      <c r="C1031" s="27" t="s">
        <v>14</v>
      </c>
      <c r="D1031" s="27">
        <v>79</v>
      </c>
      <c r="E1031" s="49">
        <f t="shared" si="57"/>
        <v>0.6055533602904547</v>
      </c>
      <c r="F1031" s="49">
        <v>0.46441878429000005</v>
      </c>
      <c r="G1031" s="49">
        <f t="shared" si="59"/>
        <v>47.83871546294592</v>
      </c>
    </row>
    <row r="1032" spans="1:7" ht="21" x14ac:dyDescent="0.15">
      <c r="A1032" s="11">
        <v>29</v>
      </c>
      <c r="B1032" s="7" t="s">
        <v>484</v>
      </c>
      <c r="C1032" s="27" t="s">
        <v>14</v>
      </c>
      <c r="D1032" s="27">
        <v>25</v>
      </c>
      <c r="E1032" s="49">
        <f t="shared" si="57"/>
        <v>1.5686984493678542</v>
      </c>
      <c r="F1032" s="49">
        <v>1.2030864240000003</v>
      </c>
      <c r="G1032" s="49">
        <f t="shared" si="59"/>
        <v>39.217461234196357</v>
      </c>
    </row>
    <row r="1033" spans="1:7" ht="21" x14ac:dyDescent="0.15">
      <c r="A1033" s="11">
        <v>30</v>
      </c>
      <c r="B1033" s="9" t="s">
        <v>937</v>
      </c>
      <c r="C1033" s="27" t="s">
        <v>14</v>
      </c>
      <c r="D1033" s="27">
        <v>26</v>
      </c>
      <c r="E1033" s="49">
        <f t="shared" si="57"/>
        <v>0.76580780102206525</v>
      </c>
      <c r="F1033" s="49">
        <v>0.5873231845000001</v>
      </c>
      <c r="G1033" s="49">
        <f t="shared" si="59"/>
        <v>19.911002826573696</v>
      </c>
    </row>
    <row r="1034" spans="1:7" ht="21" x14ac:dyDescent="0.15">
      <c r="A1034" s="11">
        <v>31</v>
      </c>
      <c r="B1034" s="9" t="s">
        <v>938</v>
      </c>
      <c r="C1034" s="27" t="s">
        <v>14</v>
      </c>
      <c r="D1034" s="27">
        <v>36</v>
      </c>
      <c r="E1034" s="49">
        <f t="shared" si="57"/>
        <v>0.61375319087684488</v>
      </c>
      <c r="F1034" s="49">
        <v>0.47070750399999994</v>
      </c>
      <c r="G1034" s="49">
        <f t="shared" si="59"/>
        <v>22.095114871566416</v>
      </c>
    </row>
    <row r="1035" spans="1:7" s="25" customFormat="1" ht="21" x14ac:dyDescent="0.15">
      <c r="A1035" s="11">
        <v>32</v>
      </c>
      <c r="B1035" s="9" t="s">
        <v>939</v>
      </c>
      <c r="C1035" s="27" t="s">
        <v>14</v>
      </c>
      <c r="D1035" s="40">
        <v>12</v>
      </c>
      <c r="E1035" s="49">
        <f t="shared" si="57"/>
        <v>0.58109306368433544</v>
      </c>
      <c r="F1035" s="51">
        <v>0.44565937850000004</v>
      </c>
      <c r="G1035" s="51">
        <f t="shared" si="59"/>
        <v>6.9731167642120253</v>
      </c>
    </row>
    <row r="1036" spans="1:7" s="25" customFormat="1" ht="21" x14ac:dyDescent="0.15">
      <c r="A1036" s="11">
        <v>33</v>
      </c>
      <c r="B1036" s="9" t="s">
        <v>940</v>
      </c>
      <c r="C1036" s="27" t="s">
        <v>14</v>
      </c>
      <c r="D1036" s="40">
        <v>281</v>
      </c>
      <c r="E1036" s="49">
        <f t="shared" si="57"/>
        <v>0.52921065207706341</v>
      </c>
      <c r="F1036" s="51">
        <v>0.40586905100000004</v>
      </c>
      <c r="G1036" s="51">
        <f t="shared" si="59"/>
        <v>148.70819323365481</v>
      </c>
    </row>
    <row r="1037" spans="1:7" s="25" customFormat="1" x14ac:dyDescent="0.15">
      <c r="A1037" s="11">
        <v>34</v>
      </c>
      <c r="B1037" s="9" t="s">
        <v>192</v>
      </c>
      <c r="C1037" s="27" t="s">
        <v>24</v>
      </c>
      <c r="D1037" s="40">
        <v>900</v>
      </c>
      <c r="E1037" s="49">
        <f t="shared" si="57"/>
        <v>7.4117730867531558E-3</v>
      </c>
      <c r="F1037" s="51">
        <v>5.6843325000000009E-3</v>
      </c>
      <c r="G1037" s="51">
        <f t="shared" si="59"/>
        <v>6.67059577807784</v>
      </c>
    </row>
    <row r="1038" spans="1:7" s="25" customFormat="1" ht="21" x14ac:dyDescent="0.15">
      <c r="A1038" s="11">
        <v>35</v>
      </c>
      <c r="B1038" s="9" t="s">
        <v>485</v>
      </c>
      <c r="C1038" s="40" t="s">
        <v>14</v>
      </c>
      <c r="D1038" s="40">
        <v>36</v>
      </c>
      <c r="E1038" s="49">
        <f t="shared" si="57"/>
        <v>1.8650131349158765</v>
      </c>
      <c r="F1038" s="51">
        <v>1.4303399000000003</v>
      </c>
      <c r="G1038" s="51">
        <f t="shared" si="59"/>
        <v>67.140472856971556</v>
      </c>
    </row>
    <row r="1039" spans="1:7" x14ac:dyDescent="0.15">
      <c r="A1039" s="11">
        <v>36</v>
      </c>
      <c r="B1039" s="7" t="s">
        <v>486</v>
      </c>
      <c r="C1039" s="27" t="s">
        <v>24</v>
      </c>
      <c r="D1039" s="27">
        <v>8</v>
      </c>
      <c r="E1039" s="49">
        <f t="shared" ref="E1039:E1048" si="60">+F1039*$E$11</f>
        <v>2.5298380647662433</v>
      </c>
      <c r="F1039" s="49">
        <v>1.9402160000000002</v>
      </c>
      <c r="G1039" s="49">
        <f t="shared" si="59"/>
        <v>20.238704518129946</v>
      </c>
    </row>
    <row r="1040" spans="1:7" x14ac:dyDescent="0.15">
      <c r="A1040" s="11">
        <v>37</v>
      </c>
      <c r="B1040" s="7" t="s">
        <v>477</v>
      </c>
      <c r="C1040" s="27" t="s">
        <v>24</v>
      </c>
      <c r="D1040" s="27">
        <v>8</v>
      </c>
      <c r="E1040" s="49">
        <f t="shared" si="60"/>
        <v>1.3432226921266277</v>
      </c>
      <c r="F1040" s="49">
        <v>1.0301616515000001</v>
      </c>
      <c r="G1040" s="49">
        <f t="shared" si="59"/>
        <v>10.745781537013022</v>
      </c>
    </row>
    <row r="1041" spans="1:7" x14ac:dyDescent="0.15">
      <c r="A1041" s="11">
        <v>38</v>
      </c>
      <c r="B1041" s="7" t="s">
        <v>114</v>
      </c>
      <c r="C1041" s="27" t="s">
        <v>14</v>
      </c>
      <c r="D1041" s="27">
        <v>40</v>
      </c>
      <c r="E1041" s="49">
        <f t="shared" si="60"/>
        <v>1.5206459478686467</v>
      </c>
      <c r="F1041" s="49">
        <v>1.1662333805000002</v>
      </c>
      <c r="G1041" s="49">
        <f t="shared" si="59"/>
        <v>60.825837914745868</v>
      </c>
    </row>
    <row r="1042" spans="1:7" x14ac:dyDescent="0.15">
      <c r="A1042" s="11">
        <v>39</v>
      </c>
      <c r="B1042" s="7" t="s">
        <v>115</v>
      </c>
      <c r="C1042" s="27" t="s">
        <v>14</v>
      </c>
      <c r="D1042" s="27">
        <v>30</v>
      </c>
      <c r="E1042" s="49">
        <f t="shared" si="60"/>
        <v>1.3248624909721312</v>
      </c>
      <c r="F1042" s="49">
        <v>1.0160806094999999</v>
      </c>
      <c r="G1042" s="49">
        <f t="shared" si="59"/>
        <v>39.745874729163937</v>
      </c>
    </row>
    <row r="1043" spans="1:7" x14ac:dyDescent="0.15">
      <c r="A1043" s="11">
        <v>40</v>
      </c>
      <c r="B1043" s="7" t="s">
        <v>193</v>
      </c>
      <c r="C1043" s="27" t="s">
        <v>24</v>
      </c>
      <c r="D1043" s="27">
        <v>3</v>
      </c>
      <c r="E1043" s="49">
        <f t="shared" si="60"/>
        <v>8.706866400705545</v>
      </c>
      <c r="F1043" s="49">
        <v>6.67758214875</v>
      </c>
      <c r="G1043" s="49">
        <f t="shared" si="59"/>
        <v>26.120599202116637</v>
      </c>
    </row>
    <row r="1044" spans="1:7" x14ac:dyDescent="0.15">
      <c r="A1044" s="11">
        <v>41</v>
      </c>
      <c r="B1044" s="7" t="s">
        <v>60</v>
      </c>
      <c r="C1044" s="27" t="s">
        <v>4</v>
      </c>
      <c r="D1044" s="27">
        <v>0.4</v>
      </c>
      <c r="E1044" s="49">
        <f t="shared" si="60"/>
        <v>4.6397476543979934</v>
      </c>
      <c r="F1044" s="49">
        <v>3.5583750440000008</v>
      </c>
      <c r="G1044" s="49">
        <f t="shared" si="59"/>
        <v>1.8558990617591975</v>
      </c>
    </row>
    <row r="1045" spans="1:7" x14ac:dyDescent="0.15">
      <c r="A1045" s="11">
        <v>42</v>
      </c>
      <c r="B1045" s="7" t="s">
        <v>403</v>
      </c>
      <c r="C1045" s="27" t="s">
        <v>15</v>
      </c>
      <c r="D1045" s="27">
        <v>6</v>
      </c>
      <c r="E1045" s="49">
        <f t="shared" si="60"/>
        <v>8.8273695807412497E-2</v>
      </c>
      <c r="F1045" s="49">
        <v>6.7699999999999996E-2</v>
      </c>
      <c r="G1045" s="49">
        <f t="shared" si="59"/>
        <v>0.52964217484447496</v>
      </c>
    </row>
    <row r="1046" spans="1:7" s="25" customFormat="1" ht="21" x14ac:dyDescent="0.15">
      <c r="A1046" s="11">
        <v>43</v>
      </c>
      <c r="B1046" s="9" t="s">
        <v>696</v>
      </c>
      <c r="C1046" s="40" t="s">
        <v>15</v>
      </c>
      <c r="D1046" s="40">
        <v>6</v>
      </c>
      <c r="E1046" s="49">
        <f t="shared" si="60"/>
        <v>4.9331842262941743</v>
      </c>
      <c r="F1046" s="51">
        <v>3.7834212000000003</v>
      </c>
      <c r="G1046" s="51">
        <f t="shared" si="59"/>
        <v>29.599105357765048</v>
      </c>
    </row>
    <row r="1047" spans="1:7" s="25" customFormat="1" x14ac:dyDescent="0.15">
      <c r="A1047" s="11">
        <v>44</v>
      </c>
      <c r="B1047" s="9" t="s">
        <v>61</v>
      </c>
      <c r="C1047" s="40" t="s">
        <v>24</v>
      </c>
      <c r="D1047" s="40">
        <v>20</v>
      </c>
      <c r="E1047" s="49">
        <f t="shared" si="60"/>
        <v>2.3536637077499081</v>
      </c>
      <c r="F1047" s="51">
        <v>1.8051020924999999</v>
      </c>
      <c r="G1047" s="51">
        <f t="shared" si="59"/>
        <v>47.07327415499816</v>
      </c>
    </row>
    <row r="1048" spans="1:7" x14ac:dyDescent="0.15">
      <c r="A1048" s="11">
        <v>45</v>
      </c>
      <c r="B1048" s="9" t="s">
        <v>1030</v>
      </c>
      <c r="C1048" s="27" t="s">
        <v>14</v>
      </c>
      <c r="D1048" s="27">
        <v>2</v>
      </c>
      <c r="E1048" s="49">
        <f t="shared" si="60"/>
        <v>2.4401174300872501</v>
      </c>
      <c r="F1048" s="49">
        <v>1.8714062949999999</v>
      </c>
      <c r="G1048" s="49">
        <f t="shared" si="59"/>
        <v>4.8802348601745003</v>
      </c>
    </row>
    <row r="1049" spans="1:7" s="25" customFormat="1" ht="52.5" x14ac:dyDescent="0.15">
      <c r="A1049" s="28">
        <v>46</v>
      </c>
      <c r="B1049" s="9" t="s">
        <v>194</v>
      </c>
      <c r="C1049" s="40" t="s">
        <v>25</v>
      </c>
      <c r="D1049" s="40">
        <v>1</v>
      </c>
      <c r="E1049" s="49">
        <f>+F1049*$E$11+6630</f>
        <v>6751.6469590673323</v>
      </c>
      <c r="F1049" s="51">
        <f>6723.295053-6630</f>
        <v>93.295052999999825</v>
      </c>
      <c r="G1049" s="51">
        <f t="shared" si="59"/>
        <v>6751.6469590673323</v>
      </c>
    </row>
    <row r="1050" spans="1:7" x14ac:dyDescent="0.15">
      <c r="A1050" s="5"/>
      <c r="B1050" s="5" t="s">
        <v>57</v>
      </c>
      <c r="C1050" s="42"/>
      <c r="D1050" s="42"/>
      <c r="E1050" s="53">
        <f t="shared" ref="E1050:E1075" si="61">+F1050*$E$11</f>
        <v>0</v>
      </c>
      <c r="F1050" s="53"/>
      <c r="G1050" s="53">
        <f>SUM(G1004:G1049)</f>
        <v>8734.8526369619176</v>
      </c>
    </row>
    <row r="1051" spans="1:7" s="23" customFormat="1" x14ac:dyDescent="0.15">
      <c r="A1051" s="5"/>
      <c r="B1051" s="5" t="s">
        <v>1117</v>
      </c>
      <c r="C1051" s="42"/>
      <c r="D1051" s="42"/>
      <c r="E1051" s="53">
        <f t="shared" si="61"/>
        <v>0</v>
      </c>
      <c r="F1051" s="53"/>
      <c r="G1051" s="53"/>
    </row>
    <row r="1052" spans="1:7" ht="42" x14ac:dyDescent="0.15">
      <c r="A1052" s="2">
        <v>1</v>
      </c>
      <c r="B1052" s="7" t="s">
        <v>469</v>
      </c>
      <c r="C1052" s="27" t="s">
        <v>24</v>
      </c>
      <c r="D1052" s="27">
        <v>17</v>
      </c>
      <c r="E1052" s="49">
        <f t="shared" si="61"/>
        <v>21.895000601538094</v>
      </c>
      <c r="F1052" s="49">
        <v>16.791995930000002</v>
      </c>
      <c r="G1052" s="49">
        <f t="shared" ref="G1052:G1073" si="62">D1052*E1052</f>
        <v>372.21501022614757</v>
      </c>
    </row>
    <row r="1053" spans="1:7" ht="42" x14ac:dyDescent="0.15">
      <c r="A1053" s="2">
        <v>2</v>
      </c>
      <c r="B1053" s="7" t="s">
        <v>470</v>
      </c>
      <c r="C1053" s="27" t="s">
        <v>24</v>
      </c>
      <c r="D1053" s="27">
        <v>4</v>
      </c>
      <c r="E1053" s="49">
        <f t="shared" si="61"/>
        <v>24.859709836239354</v>
      </c>
      <c r="F1053" s="49">
        <v>19.065728930000002</v>
      </c>
      <c r="G1053" s="49">
        <f t="shared" si="62"/>
        <v>99.438839344957415</v>
      </c>
    </row>
    <row r="1054" spans="1:7" ht="42" x14ac:dyDescent="0.15">
      <c r="A1054" s="2">
        <v>3</v>
      </c>
      <c r="B1054" s="7" t="s">
        <v>471</v>
      </c>
      <c r="C1054" s="27" t="s">
        <v>24</v>
      </c>
      <c r="D1054" s="27">
        <v>5</v>
      </c>
      <c r="E1054" s="49">
        <f t="shared" si="61"/>
        <v>15.965582132135568</v>
      </c>
      <c r="F1054" s="49">
        <v>12.244529930000001</v>
      </c>
      <c r="G1054" s="49">
        <f t="shared" si="62"/>
        <v>79.827910660677844</v>
      </c>
    </row>
    <row r="1055" spans="1:7" s="25" customFormat="1" ht="21" x14ac:dyDescent="0.15">
      <c r="A1055" s="2">
        <v>4</v>
      </c>
      <c r="B1055" s="9" t="s">
        <v>187</v>
      </c>
      <c r="C1055" s="27" t="s">
        <v>24</v>
      </c>
      <c r="D1055" s="40">
        <v>9</v>
      </c>
      <c r="E1055" s="49">
        <f t="shared" si="61"/>
        <v>59.949541650650112</v>
      </c>
      <c r="F1055" s="51">
        <v>45.977274800000004</v>
      </c>
      <c r="G1055" s="51">
        <f t="shared" si="62"/>
        <v>539.54587485585103</v>
      </c>
    </row>
    <row r="1056" spans="1:7" ht="21" x14ac:dyDescent="0.15">
      <c r="A1056" s="2">
        <v>5</v>
      </c>
      <c r="B1056" s="7" t="s">
        <v>1166</v>
      </c>
      <c r="C1056" s="27" t="s">
        <v>24</v>
      </c>
      <c r="D1056" s="27">
        <v>4</v>
      </c>
      <c r="E1056" s="49">
        <f t="shared" si="61"/>
        <v>26.788363390147989</v>
      </c>
      <c r="F1056" s="49">
        <v>20.544876760000005</v>
      </c>
      <c r="G1056" s="49">
        <f t="shared" si="62"/>
        <v>107.15345356059196</v>
      </c>
    </row>
    <row r="1057" spans="1:7" x14ac:dyDescent="0.15">
      <c r="A1057" s="2">
        <v>6</v>
      </c>
      <c r="B1057" s="7" t="s">
        <v>472</v>
      </c>
      <c r="C1057" s="27" t="s">
        <v>24</v>
      </c>
      <c r="D1057" s="27">
        <v>4</v>
      </c>
      <c r="E1057" s="49">
        <f t="shared" si="61"/>
        <v>10.482462599291043</v>
      </c>
      <c r="F1057" s="49">
        <v>8.039345260000001</v>
      </c>
      <c r="G1057" s="49">
        <f t="shared" si="62"/>
        <v>41.929850397164174</v>
      </c>
    </row>
    <row r="1058" spans="1:7" ht="21" x14ac:dyDescent="0.15">
      <c r="A1058" s="2">
        <v>7</v>
      </c>
      <c r="B1058" s="7" t="s">
        <v>473</v>
      </c>
      <c r="C1058" s="27" t="s">
        <v>14</v>
      </c>
      <c r="D1058" s="27">
        <v>270</v>
      </c>
      <c r="E1058" s="49">
        <f t="shared" si="61"/>
        <v>1.130217953555537</v>
      </c>
      <c r="F1058" s="49">
        <v>0.86680131329999999</v>
      </c>
      <c r="G1058" s="49">
        <f t="shared" si="62"/>
        <v>305.158847459995</v>
      </c>
    </row>
    <row r="1059" spans="1:7" ht="21" x14ac:dyDescent="0.15">
      <c r="A1059" s="2">
        <v>8</v>
      </c>
      <c r="B1059" s="7" t="s">
        <v>474</v>
      </c>
      <c r="C1059" s="27" t="s">
        <v>14</v>
      </c>
      <c r="D1059" s="27">
        <v>400</v>
      </c>
      <c r="E1059" s="49">
        <f t="shared" si="61"/>
        <v>0.82781761161600831</v>
      </c>
      <c r="F1059" s="49">
        <v>0.63488054729999999</v>
      </c>
      <c r="G1059" s="49">
        <f t="shared" si="62"/>
        <v>331.12704464640331</v>
      </c>
    </row>
    <row r="1060" spans="1:7" s="25" customFormat="1" ht="21" x14ac:dyDescent="0.15">
      <c r="A1060" s="2">
        <v>9</v>
      </c>
      <c r="B1060" s="9" t="s">
        <v>467</v>
      </c>
      <c r="C1060" s="40" t="s">
        <v>14</v>
      </c>
      <c r="D1060" s="40">
        <v>40</v>
      </c>
      <c r="E1060" s="49">
        <f t="shared" si="61"/>
        <v>0.96374152756669251</v>
      </c>
      <c r="F1060" s="51">
        <v>0.73912506800000011</v>
      </c>
      <c r="G1060" s="51">
        <f t="shared" si="62"/>
        <v>38.549661102667699</v>
      </c>
    </row>
    <row r="1061" spans="1:7" s="25" customFormat="1" ht="21" x14ac:dyDescent="0.15">
      <c r="A1061" s="2">
        <v>10</v>
      </c>
      <c r="B1061" s="9" t="s">
        <v>475</v>
      </c>
      <c r="C1061" s="40" t="s">
        <v>14</v>
      </c>
      <c r="D1061" s="40">
        <v>160</v>
      </c>
      <c r="E1061" s="49">
        <f t="shared" si="61"/>
        <v>0.88369437822975849</v>
      </c>
      <c r="F1061" s="51">
        <v>0.67773427700000011</v>
      </c>
      <c r="G1061" s="51">
        <f t="shared" si="62"/>
        <v>141.39110051676136</v>
      </c>
    </row>
    <row r="1062" spans="1:7" x14ac:dyDescent="0.15">
      <c r="A1062" s="2">
        <v>11</v>
      </c>
      <c r="B1062" s="7" t="s">
        <v>119</v>
      </c>
      <c r="C1062" s="27" t="s">
        <v>24</v>
      </c>
      <c r="D1062" s="40">
        <v>13</v>
      </c>
      <c r="E1062" s="49">
        <f t="shared" si="61"/>
        <v>1.9835634931550319</v>
      </c>
      <c r="F1062" s="49">
        <v>1.5212600680000001</v>
      </c>
      <c r="G1062" s="49">
        <f t="shared" si="62"/>
        <v>25.786325411015415</v>
      </c>
    </row>
    <row r="1063" spans="1:7" x14ac:dyDescent="0.15">
      <c r="A1063" s="2">
        <v>12</v>
      </c>
      <c r="B1063" s="7" t="s">
        <v>120</v>
      </c>
      <c r="C1063" s="27" t="s">
        <v>24</v>
      </c>
      <c r="D1063" s="40">
        <v>4</v>
      </c>
      <c r="E1063" s="49">
        <f t="shared" si="61"/>
        <v>1.9641982431660183</v>
      </c>
      <c r="F1063" s="49">
        <v>1.5064082210000003</v>
      </c>
      <c r="G1063" s="49">
        <f t="shared" si="62"/>
        <v>7.8567929726640733</v>
      </c>
    </row>
    <row r="1064" spans="1:7" ht="21" x14ac:dyDescent="0.15">
      <c r="A1064" s="2">
        <v>13</v>
      </c>
      <c r="B1064" s="9" t="s">
        <v>121</v>
      </c>
      <c r="C1064" s="27" t="s">
        <v>24</v>
      </c>
      <c r="D1064" s="27">
        <v>31</v>
      </c>
      <c r="E1064" s="49">
        <f t="shared" si="61"/>
        <v>2.270744228187688</v>
      </c>
      <c r="F1064" s="49">
        <v>1.7415084169999999</v>
      </c>
      <c r="G1064" s="49">
        <f t="shared" si="62"/>
        <v>70.393071073818334</v>
      </c>
    </row>
    <row r="1065" spans="1:7" s="25" customFormat="1" x14ac:dyDescent="0.15">
      <c r="A1065" s="2">
        <v>14</v>
      </c>
      <c r="B1065" s="9" t="s">
        <v>349</v>
      </c>
      <c r="C1065" s="27" t="s">
        <v>24</v>
      </c>
      <c r="D1065" s="40">
        <v>40</v>
      </c>
      <c r="E1065" s="49">
        <f t="shared" si="61"/>
        <v>0.1852943271688289</v>
      </c>
      <c r="F1065" s="51">
        <v>0.14210831250000003</v>
      </c>
      <c r="G1065" s="51">
        <f t="shared" si="62"/>
        <v>7.4117730867531559</v>
      </c>
    </row>
    <row r="1066" spans="1:7" x14ac:dyDescent="0.15">
      <c r="A1066" s="2">
        <v>15</v>
      </c>
      <c r="B1066" s="7" t="s">
        <v>476</v>
      </c>
      <c r="C1066" s="27" t="s">
        <v>24</v>
      </c>
      <c r="D1066" s="27">
        <v>2</v>
      </c>
      <c r="E1066" s="49">
        <f t="shared" si="61"/>
        <v>2.5298380647662433</v>
      </c>
      <c r="F1066" s="49">
        <v>1.9402160000000002</v>
      </c>
      <c r="G1066" s="49">
        <f t="shared" si="62"/>
        <v>5.0596761295324866</v>
      </c>
    </row>
    <row r="1067" spans="1:7" x14ac:dyDescent="0.15">
      <c r="A1067" s="2">
        <v>16</v>
      </c>
      <c r="B1067" s="7" t="s">
        <v>477</v>
      </c>
      <c r="C1067" s="27" t="s">
        <v>24</v>
      </c>
      <c r="D1067" s="27">
        <v>2</v>
      </c>
      <c r="E1067" s="49">
        <f t="shared" si="61"/>
        <v>1.3432226921266277</v>
      </c>
      <c r="F1067" s="49">
        <v>1.0301616515000001</v>
      </c>
      <c r="G1067" s="49">
        <f t="shared" si="62"/>
        <v>2.6864453842532554</v>
      </c>
    </row>
    <row r="1068" spans="1:7" ht="21" x14ac:dyDescent="0.15">
      <c r="A1068" s="2">
        <v>17</v>
      </c>
      <c r="B1068" s="9" t="s">
        <v>121</v>
      </c>
      <c r="C1068" s="27" t="s">
        <v>24</v>
      </c>
      <c r="D1068" s="27">
        <v>4</v>
      </c>
      <c r="E1068" s="49">
        <f t="shared" si="61"/>
        <v>2.270744228187688</v>
      </c>
      <c r="F1068" s="49">
        <v>1.7415084169999999</v>
      </c>
      <c r="G1068" s="49">
        <f t="shared" si="62"/>
        <v>9.0829769127507518</v>
      </c>
    </row>
    <row r="1069" spans="1:7" x14ac:dyDescent="0.15">
      <c r="A1069" s="2">
        <v>18</v>
      </c>
      <c r="B1069" s="7" t="s">
        <v>660</v>
      </c>
      <c r="C1069" s="27" t="s">
        <v>24</v>
      </c>
      <c r="D1069" s="27">
        <v>1</v>
      </c>
      <c r="E1069" s="49">
        <f t="shared" si="61"/>
        <v>23.183673563904961</v>
      </c>
      <c r="F1069" s="49">
        <v>17.780321600000001</v>
      </c>
      <c r="G1069" s="49">
        <f t="shared" si="62"/>
        <v>23.183673563904961</v>
      </c>
    </row>
    <row r="1070" spans="1:7" x14ac:dyDescent="0.15">
      <c r="A1070" s="2">
        <v>19</v>
      </c>
      <c r="B1070" s="7" t="s">
        <v>188</v>
      </c>
      <c r="C1070" s="27" t="s">
        <v>24</v>
      </c>
      <c r="D1070" s="27">
        <v>2</v>
      </c>
      <c r="E1070" s="49">
        <f t="shared" si="61"/>
        <v>10.37648232145442</v>
      </c>
      <c r="F1070" s="49">
        <v>7.9580655000000018</v>
      </c>
      <c r="G1070" s="49">
        <f t="shared" si="62"/>
        <v>20.752964642908839</v>
      </c>
    </row>
    <row r="1071" spans="1:7" x14ac:dyDescent="0.15">
      <c r="A1071" s="2">
        <v>20</v>
      </c>
      <c r="B1071" s="7" t="s">
        <v>468</v>
      </c>
      <c r="C1071" s="27" t="s">
        <v>24</v>
      </c>
      <c r="D1071" s="27">
        <v>16</v>
      </c>
      <c r="E1071" s="49">
        <f t="shared" si="61"/>
        <v>0.92971548880159416</v>
      </c>
      <c r="F1071" s="49">
        <v>0.71302937999999993</v>
      </c>
      <c r="G1071" s="49">
        <f t="shared" si="62"/>
        <v>14.875447820825507</v>
      </c>
    </row>
    <row r="1072" spans="1:7" x14ac:dyDescent="0.15">
      <c r="A1072" s="2">
        <v>21</v>
      </c>
      <c r="B1072" s="7" t="s">
        <v>477</v>
      </c>
      <c r="C1072" s="27" t="s">
        <v>24</v>
      </c>
      <c r="D1072" s="27">
        <v>16</v>
      </c>
      <c r="E1072" s="49">
        <f t="shared" si="61"/>
        <v>1.3432226921266277</v>
      </c>
      <c r="F1072" s="49">
        <v>1.0301616515000001</v>
      </c>
      <c r="G1072" s="49">
        <f t="shared" si="62"/>
        <v>21.491563074026043</v>
      </c>
    </row>
    <row r="1073" spans="1:7" s="25" customFormat="1" x14ac:dyDescent="0.15">
      <c r="A1073" s="2">
        <v>22</v>
      </c>
      <c r="B1073" s="9" t="s">
        <v>58</v>
      </c>
      <c r="C1073" s="27" t="s">
        <v>24</v>
      </c>
      <c r="D1073" s="40">
        <v>1700</v>
      </c>
      <c r="E1073" s="49">
        <f t="shared" si="61"/>
        <v>7.4117730867531558E-3</v>
      </c>
      <c r="F1073" s="51">
        <v>5.6843325000000009E-3</v>
      </c>
      <c r="G1073" s="51">
        <f t="shared" si="62"/>
        <v>12.600014247480365</v>
      </c>
    </row>
    <row r="1074" spans="1:7" x14ac:dyDescent="0.15">
      <c r="A1074" s="5"/>
      <c r="B1074" s="5" t="s">
        <v>57</v>
      </c>
      <c r="C1074" s="42"/>
      <c r="D1074" s="42"/>
      <c r="E1074" s="53">
        <f t="shared" si="61"/>
        <v>0</v>
      </c>
      <c r="F1074" s="53"/>
      <c r="G1074" s="53">
        <f>SUM(G1052:G1073)</f>
        <v>2277.5183170911505</v>
      </c>
    </row>
    <row r="1075" spans="1:7" s="23" customFormat="1" x14ac:dyDescent="0.15">
      <c r="A1075" s="5"/>
      <c r="B1075" s="5" t="s">
        <v>1118</v>
      </c>
      <c r="C1075" s="42"/>
      <c r="D1075" s="42"/>
      <c r="E1075" s="53">
        <f t="shared" si="61"/>
        <v>0</v>
      </c>
      <c r="F1075" s="53"/>
      <c r="G1075" s="53"/>
    </row>
    <row r="1076" spans="1:7" x14ac:dyDescent="0.15">
      <c r="A1076" s="29">
        <v>1</v>
      </c>
      <c r="B1076" s="7" t="s">
        <v>455</v>
      </c>
      <c r="C1076" s="27" t="s">
        <v>25</v>
      </c>
      <c r="D1076" s="27">
        <v>1</v>
      </c>
      <c r="E1076" s="49">
        <f>+F1076*$E$11+42.84</f>
        <v>128.00067385519367</v>
      </c>
      <c r="F1076" s="49">
        <f>108.1525211-42.84</f>
        <v>65.312521099999998</v>
      </c>
      <c r="G1076" s="49">
        <f t="shared" ref="G1076:G1098" si="63">D1076*E1076</f>
        <v>128.00067385519367</v>
      </c>
    </row>
    <row r="1077" spans="1:7" x14ac:dyDescent="0.15">
      <c r="A1077" s="2">
        <v>2</v>
      </c>
      <c r="B1077" s="7" t="s">
        <v>659</v>
      </c>
      <c r="C1077" s="27" t="s">
        <v>24</v>
      </c>
      <c r="D1077" s="27">
        <v>1</v>
      </c>
      <c r="E1077" s="49">
        <f t="shared" ref="E1077:E1097" si="64">+F1077*$E$11</f>
        <v>54.388035167201259</v>
      </c>
      <c r="F1077" s="49">
        <v>41.711972600000003</v>
      </c>
      <c r="G1077" s="49">
        <f t="shared" si="63"/>
        <v>54.388035167201259</v>
      </c>
    </row>
    <row r="1078" spans="1:7" x14ac:dyDescent="0.15">
      <c r="A1078" s="2">
        <v>3</v>
      </c>
      <c r="B1078" s="7" t="s">
        <v>39</v>
      </c>
      <c r="C1078" s="27" t="s">
        <v>25</v>
      </c>
      <c r="D1078" s="27">
        <v>1</v>
      </c>
      <c r="E1078" s="49">
        <f t="shared" si="64"/>
        <v>45.411256293193915</v>
      </c>
      <c r="F1078" s="49">
        <v>34.827385700000001</v>
      </c>
      <c r="G1078" s="49">
        <f t="shared" si="63"/>
        <v>45.411256293193915</v>
      </c>
    </row>
    <row r="1079" spans="1:7" x14ac:dyDescent="0.15">
      <c r="A1079" s="2">
        <v>4</v>
      </c>
      <c r="B1079" s="7" t="s">
        <v>456</v>
      </c>
      <c r="C1079" s="27" t="s">
        <v>24</v>
      </c>
      <c r="D1079" s="27">
        <v>1</v>
      </c>
      <c r="E1079" s="49">
        <f t="shared" si="64"/>
        <v>28.619014117881413</v>
      </c>
      <c r="F1079" s="49">
        <v>21.948863000000003</v>
      </c>
      <c r="G1079" s="49">
        <f t="shared" si="63"/>
        <v>28.619014117881413</v>
      </c>
    </row>
    <row r="1080" spans="1:7" x14ac:dyDescent="0.15">
      <c r="A1080" s="2">
        <v>5</v>
      </c>
      <c r="B1080" s="7" t="s">
        <v>457</v>
      </c>
      <c r="C1080" s="27" t="s">
        <v>24</v>
      </c>
      <c r="D1080" s="27">
        <v>2</v>
      </c>
      <c r="E1080" s="49">
        <f t="shared" si="64"/>
        <v>43.442560291387714</v>
      </c>
      <c r="F1080" s="49">
        <v>33.317527999999996</v>
      </c>
      <c r="G1080" s="49">
        <f t="shared" si="63"/>
        <v>86.885120582775428</v>
      </c>
    </row>
    <row r="1081" spans="1:7" x14ac:dyDescent="0.15">
      <c r="A1081" s="2">
        <v>6</v>
      </c>
      <c r="B1081" s="7" t="s">
        <v>118</v>
      </c>
      <c r="C1081" s="27" t="s">
        <v>24</v>
      </c>
      <c r="D1081" s="27">
        <v>3</v>
      </c>
      <c r="E1081" s="49">
        <f t="shared" si="64"/>
        <v>23.531861268452172</v>
      </c>
      <c r="F1081" s="49">
        <v>18.047358200000005</v>
      </c>
      <c r="G1081" s="49">
        <f t="shared" si="63"/>
        <v>70.595583805356512</v>
      </c>
    </row>
    <row r="1082" spans="1:7" x14ac:dyDescent="0.15">
      <c r="A1082" s="2">
        <v>7</v>
      </c>
      <c r="B1082" s="7" t="s">
        <v>55</v>
      </c>
      <c r="C1082" s="27" t="s">
        <v>24</v>
      </c>
      <c r="D1082" s="27">
        <v>1</v>
      </c>
      <c r="E1082" s="49">
        <f t="shared" si="64"/>
        <v>21.768825114514868</v>
      </c>
      <c r="F1082" s="49">
        <v>16.695227800000001</v>
      </c>
      <c r="G1082" s="49">
        <f t="shared" si="63"/>
        <v>21.768825114514868</v>
      </c>
    </row>
    <row r="1083" spans="1:7" x14ac:dyDescent="0.15">
      <c r="A1083" s="2">
        <v>8</v>
      </c>
      <c r="B1083" s="7" t="s">
        <v>458</v>
      </c>
      <c r="C1083" s="27" t="s">
        <v>24</v>
      </c>
      <c r="D1083" s="27">
        <v>1</v>
      </c>
      <c r="E1083" s="49">
        <f t="shared" si="64"/>
        <v>24.733534349216136</v>
      </c>
      <c r="F1083" s="49">
        <v>18.968960800000005</v>
      </c>
      <c r="G1083" s="49">
        <f t="shared" si="63"/>
        <v>24.733534349216136</v>
      </c>
    </row>
    <row r="1084" spans="1:7" x14ac:dyDescent="0.15">
      <c r="A1084" s="2">
        <v>9</v>
      </c>
      <c r="B1084" s="7" t="s">
        <v>459</v>
      </c>
      <c r="C1084" s="27" t="s">
        <v>24</v>
      </c>
      <c r="D1084" s="27">
        <v>1</v>
      </c>
      <c r="E1084" s="49">
        <f t="shared" si="64"/>
        <v>16.286053552145976</v>
      </c>
      <c r="F1084" s="49">
        <v>12.490310000000001</v>
      </c>
      <c r="G1084" s="49">
        <f t="shared" si="63"/>
        <v>16.286053552145976</v>
      </c>
    </row>
    <row r="1085" spans="1:7" x14ac:dyDescent="0.15">
      <c r="A1085" s="2">
        <v>10</v>
      </c>
      <c r="B1085" s="7" t="s">
        <v>460</v>
      </c>
      <c r="C1085" s="27" t="s">
        <v>24</v>
      </c>
      <c r="D1085" s="27">
        <v>13</v>
      </c>
      <c r="E1085" s="49">
        <f t="shared" si="64"/>
        <v>8.4157694171752659</v>
      </c>
      <c r="F1085" s="49">
        <v>6.4543303000000005</v>
      </c>
      <c r="G1085" s="49">
        <f t="shared" si="63"/>
        <v>109.40500242327846</v>
      </c>
    </row>
    <row r="1086" spans="1:7" x14ac:dyDescent="0.15">
      <c r="A1086" s="2">
        <v>11</v>
      </c>
      <c r="B1086" s="7" t="s">
        <v>461</v>
      </c>
      <c r="C1086" s="27" t="s">
        <v>24</v>
      </c>
      <c r="D1086" s="27">
        <v>2</v>
      </c>
      <c r="E1086" s="49">
        <f t="shared" si="64"/>
        <v>7.9710630319700764</v>
      </c>
      <c r="F1086" s="49">
        <v>6.1132703500000005</v>
      </c>
      <c r="G1086" s="49">
        <f t="shared" si="63"/>
        <v>15.942126063940153</v>
      </c>
    </row>
    <row r="1087" spans="1:7" x14ac:dyDescent="0.15">
      <c r="A1087" s="2">
        <v>12</v>
      </c>
      <c r="B1087" s="7" t="s">
        <v>462</v>
      </c>
      <c r="C1087" s="27" t="s">
        <v>24</v>
      </c>
      <c r="D1087" s="27">
        <v>2</v>
      </c>
      <c r="E1087" s="49">
        <f t="shared" si="64"/>
        <v>6.4887084146194454</v>
      </c>
      <c r="F1087" s="49">
        <v>4.9764038500000005</v>
      </c>
      <c r="G1087" s="49">
        <f t="shared" si="63"/>
        <v>12.977416829238891</v>
      </c>
    </row>
    <row r="1088" spans="1:7" x14ac:dyDescent="0.15">
      <c r="A1088" s="2">
        <v>13</v>
      </c>
      <c r="B1088" s="7" t="s">
        <v>463</v>
      </c>
      <c r="C1088" s="27" t="s">
        <v>24</v>
      </c>
      <c r="D1088" s="27">
        <v>4</v>
      </c>
      <c r="E1088" s="49">
        <f t="shared" si="64"/>
        <v>8.7122403406453923</v>
      </c>
      <c r="F1088" s="49">
        <v>6.6817036000000005</v>
      </c>
      <c r="G1088" s="49">
        <f t="shared" si="63"/>
        <v>34.848961362581569</v>
      </c>
    </row>
    <row r="1089" spans="1:7" x14ac:dyDescent="0.15">
      <c r="A1089" s="2">
        <v>14</v>
      </c>
      <c r="B1089" s="7" t="s">
        <v>185</v>
      </c>
      <c r="C1089" s="27" t="s">
        <v>14</v>
      </c>
      <c r="D1089" s="27">
        <v>10</v>
      </c>
      <c r="E1089" s="49">
        <f t="shared" si="64"/>
        <v>0.42039134927637334</v>
      </c>
      <c r="F1089" s="49">
        <v>0.32241194940000006</v>
      </c>
      <c r="G1089" s="49">
        <f t="shared" si="63"/>
        <v>4.2039134927637338</v>
      </c>
    </row>
    <row r="1090" spans="1:7" ht="21" x14ac:dyDescent="0.15">
      <c r="A1090" s="2">
        <v>15</v>
      </c>
      <c r="B1090" s="7" t="s">
        <v>464</v>
      </c>
      <c r="C1090" s="27" t="s">
        <v>14</v>
      </c>
      <c r="D1090" s="27">
        <v>170</v>
      </c>
      <c r="E1090" s="49">
        <f t="shared" si="64"/>
        <v>0.40349250663857616</v>
      </c>
      <c r="F1090" s="49">
        <v>0.30945167130000006</v>
      </c>
      <c r="G1090" s="49">
        <f t="shared" si="63"/>
        <v>68.593726128557947</v>
      </c>
    </row>
    <row r="1091" spans="1:7" x14ac:dyDescent="0.15">
      <c r="A1091" s="2">
        <v>16</v>
      </c>
      <c r="B1091" s="7" t="s">
        <v>465</v>
      </c>
      <c r="C1091" s="27" t="s">
        <v>14</v>
      </c>
      <c r="D1091" s="27">
        <v>28</v>
      </c>
      <c r="E1091" s="49">
        <f t="shared" si="64"/>
        <v>0.43373254083252905</v>
      </c>
      <c r="F1091" s="49">
        <v>0.33264374790000006</v>
      </c>
      <c r="G1091" s="49">
        <f t="shared" si="63"/>
        <v>12.144511143310813</v>
      </c>
    </row>
    <row r="1092" spans="1:7" ht="21" x14ac:dyDescent="0.15">
      <c r="A1092" s="2">
        <v>17</v>
      </c>
      <c r="B1092" s="7" t="s">
        <v>466</v>
      </c>
      <c r="C1092" s="27" t="s">
        <v>14</v>
      </c>
      <c r="D1092" s="27">
        <v>15</v>
      </c>
      <c r="E1092" s="49">
        <f t="shared" si="64"/>
        <v>0.61613737225833831</v>
      </c>
      <c r="F1092" s="49">
        <v>0.4725360111000001</v>
      </c>
      <c r="G1092" s="49">
        <f t="shared" si="63"/>
        <v>9.2420605838750749</v>
      </c>
    </row>
    <row r="1093" spans="1:7" s="25" customFormat="1" x14ac:dyDescent="0.15">
      <c r="A1093" s="2">
        <v>18</v>
      </c>
      <c r="B1093" s="9" t="s">
        <v>56</v>
      </c>
      <c r="C1093" s="27" t="s">
        <v>24</v>
      </c>
      <c r="D1093" s="40">
        <v>500</v>
      </c>
      <c r="E1093" s="49">
        <f t="shared" si="64"/>
        <v>7.4117730867531558E-3</v>
      </c>
      <c r="F1093" s="51">
        <v>5.6843325000000009E-3</v>
      </c>
      <c r="G1093" s="51">
        <f t="shared" si="63"/>
        <v>3.705886543376578</v>
      </c>
    </row>
    <row r="1094" spans="1:7" s="25" customFormat="1" ht="21" x14ac:dyDescent="0.15">
      <c r="A1094" s="2">
        <v>19</v>
      </c>
      <c r="B1094" s="9" t="s">
        <v>467</v>
      </c>
      <c r="C1094" s="40" t="s">
        <v>14</v>
      </c>
      <c r="D1094" s="40">
        <v>100</v>
      </c>
      <c r="E1094" s="49">
        <f t="shared" si="64"/>
        <v>0.96374152756669251</v>
      </c>
      <c r="F1094" s="51">
        <v>0.73912506800000011</v>
      </c>
      <c r="G1094" s="51">
        <f t="shared" si="63"/>
        <v>96.374152756669247</v>
      </c>
    </row>
    <row r="1095" spans="1:7" x14ac:dyDescent="0.15">
      <c r="A1095" s="2">
        <v>20</v>
      </c>
      <c r="B1095" s="7" t="s">
        <v>468</v>
      </c>
      <c r="C1095" s="27" t="s">
        <v>24</v>
      </c>
      <c r="D1095" s="27">
        <v>10</v>
      </c>
      <c r="E1095" s="49">
        <f t="shared" si="64"/>
        <v>0.92971548880159416</v>
      </c>
      <c r="F1095" s="49">
        <v>0.71302937999999993</v>
      </c>
      <c r="G1095" s="49">
        <f t="shared" si="63"/>
        <v>9.2971548880159425</v>
      </c>
    </row>
    <row r="1096" spans="1:7" x14ac:dyDescent="0.15">
      <c r="A1096" s="2">
        <v>21</v>
      </c>
      <c r="B1096" s="7" t="s">
        <v>477</v>
      </c>
      <c r="C1096" s="27" t="s">
        <v>24</v>
      </c>
      <c r="D1096" s="27">
        <v>10</v>
      </c>
      <c r="E1096" s="49">
        <f t="shared" si="64"/>
        <v>1.3432226921266277</v>
      </c>
      <c r="F1096" s="49">
        <v>1.0301616515000001</v>
      </c>
      <c r="G1096" s="49">
        <f t="shared" si="63"/>
        <v>13.432226921266277</v>
      </c>
    </row>
    <row r="1097" spans="1:7" s="25" customFormat="1" ht="21" x14ac:dyDescent="0.15">
      <c r="A1097" s="2">
        <v>22</v>
      </c>
      <c r="B1097" s="9" t="s">
        <v>186</v>
      </c>
      <c r="C1097" s="40" t="s">
        <v>25</v>
      </c>
      <c r="D1097" s="40">
        <v>1</v>
      </c>
      <c r="E1097" s="49">
        <f t="shared" si="64"/>
        <v>57.371382799499997</v>
      </c>
      <c r="F1097" s="51">
        <v>44</v>
      </c>
      <c r="G1097" s="51">
        <f t="shared" si="63"/>
        <v>57.371382799499997</v>
      </c>
    </row>
    <row r="1098" spans="1:7" s="25" customFormat="1" ht="21" x14ac:dyDescent="0.15">
      <c r="A1098" s="29">
        <v>23</v>
      </c>
      <c r="B1098" s="9" t="s">
        <v>348</v>
      </c>
      <c r="C1098" s="40" t="s">
        <v>25</v>
      </c>
      <c r="D1098" s="40">
        <v>1</v>
      </c>
      <c r="E1098" s="49">
        <f>+F1098*$E$11+77.52</f>
        <v>82.365838773382563</v>
      </c>
      <c r="F1098" s="51">
        <f>81.2364331-77.52</f>
        <v>3.7164331000000033</v>
      </c>
      <c r="G1098" s="51">
        <f t="shared" si="63"/>
        <v>82.365838773382563</v>
      </c>
    </row>
    <row r="1099" spans="1:7" x14ac:dyDescent="0.15">
      <c r="A1099" s="5"/>
      <c r="B1099" s="5" t="s">
        <v>57</v>
      </c>
      <c r="C1099" s="42"/>
      <c r="D1099" s="42"/>
      <c r="E1099" s="53">
        <f>+F1099*$E$11</f>
        <v>0</v>
      </c>
      <c r="F1099" s="53"/>
      <c r="G1099" s="53">
        <f>SUM(G1076:G1098)</f>
        <v>1006.5924575472363</v>
      </c>
    </row>
    <row r="1100" spans="1:7" s="23" customFormat="1" x14ac:dyDescent="0.15">
      <c r="A1100" s="5"/>
      <c r="B1100" s="5" t="s">
        <v>1119</v>
      </c>
      <c r="C1100" s="42"/>
      <c r="D1100" s="42"/>
      <c r="E1100" s="53">
        <f>+F1100*$E$11</f>
        <v>0</v>
      </c>
      <c r="F1100" s="53"/>
      <c r="G1100" s="53"/>
    </row>
    <row r="1101" spans="1:7" s="25" customFormat="1" x14ac:dyDescent="0.15">
      <c r="A1101" s="11"/>
      <c r="B1101" s="15" t="s">
        <v>436</v>
      </c>
      <c r="C1101" s="40"/>
      <c r="D1101" s="40"/>
      <c r="E1101" s="49">
        <f>+F1101*$E$11</f>
        <v>0</v>
      </c>
      <c r="F1101" s="51">
        <v>0</v>
      </c>
      <c r="G1101" s="51">
        <f t="shared" ref="G1101:G1132" si="65">D1101*E1101</f>
        <v>0</v>
      </c>
    </row>
    <row r="1102" spans="1:7" ht="21" x14ac:dyDescent="0.15">
      <c r="A1102" s="11">
        <v>1</v>
      </c>
      <c r="B1102" s="7" t="s">
        <v>695</v>
      </c>
      <c r="C1102" s="27" t="s">
        <v>15</v>
      </c>
      <c r="D1102" s="27">
        <v>29</v>
      </c>
      <c r="E1102" s="49">
        <f>+F1102*$E$11</f>
        <v>0.50015547084794321</v>
      </c>
      <c r="F1102" s="49">
        <v>0.38358567710000002</v>
      </c>
      <c r="G1102" s="49">
        <f t="shared" si="65"/>
        <v>14.504508654590353</v>
      </c>
    </row>
    <row r="1103" spans="1:7" ht="21" x14ac:dyDescent="0.15">
      <c r="A1103" s="11">
        <v>2</v>
      </c>
      <c r="B1103" s="7" t="s">
        <v>698</v>
      </c>
      <c r="C1103" s="27" t="s">
        <v>15</v>
      </c>
      <c r="D1103" s="27">
        <v>57</v>
      </c>
      <c r="E1103" s="49">
        <f t="shared" ref="E1103:E1166" si="66">+F1103*$E$11</f>
        <v>0.82207782903686943</v>
      </c>
      <c r="F1103" s="49">
        <v>0.6304785193000001</v>
      </c>
      <c r="G1103" s="49">
        <f t="shared" si="65"/>
        <v>46.858436255101559</v>
      </c>
    </row>
    <row r="1104" spans="1:7" x14ac:dyDescent="0.15">
      <c r="A1104" s="11">
        <v>3</v>
      </c>
      <c r="B1104" s="7" t="s">
        <v>403</v>
      </c>
      <c r="C1104" s="27" t="s">
        <v>15</v>
      </c>
      <c r="D1104" s="27">
        <v>24</v>
      </c>
      <c r="E1104" s="49">
        <f t="shared" si="66"/>
        <v>0.85698969994614338</v>
      </c>
      <c r="F1104" s="49">
        <v>0.65725358109999987</v>
      </c>
      <c r="G1104" s="49">
        <f t="shared" si="65"/>
        <v>20.567752798707442</v>
      </c>
    </row>
    <row r="1105" spans="1:7" x14ac:dyDescent="0.15">
      <c r="A1105" s="11">
        <v>4</v>
      </c>
      <c r="B1105" s="7" t="s">
        <v>404</v>
      </c>
      <c r="C1105" s="27" t="s">
        <v>15</v>
      </c>
      <c r="D1105" s="27">
        <v>10</v>
      </c>
      <c r="E1105" s="49">
        <f t="shared" si="66"/>
        <v>6.1348573070581391</v>
      </c>
      <c r="F1105" s="49">
        <v>4.7050238000000002</v>
      </c>
      <c r="G1105" s="49">
        <f t="shared" si="65"/>
        <v>61.348573070581395</v>
      </c>
    </row>
    <row r="1106" spans="1:7" s="25" customFormat="1" x14ac:dyDescent="0.15">
      <c r="A1106" s="11">
        <v>5</v>
      </c>
      <c r="B1106" s="9" t="s">
        <v>405</v>
      </c>
      <c r="C1106" s="40" t="s">
        <v>15</v>
      </c>
      <c r="D1106" s="41">
        <f>34-8</f>
        <v>26</v>
      </c>
      <c r="E1106" s="49">
        <f t="shared" si="66"/>
        <v>5.9111139993308373E-2</v>
      </c>
      <c r="F1106" s="51">
        <v>4.5334276999999999E-2</v>
      </c>
      <c r="G1106" s="51">
        <f t="shared" si="65"/>
        <v>1.5368896398260177</v>
      </c>
    </row>
    <row r="1107" spans="1:7" s="25" customFormat="1" x14ac:dyDescent="0.15">
      <c r="A1107" s="11">
        <v>6</v>
      </c>
      <c r="B1107" s="9" t="s">
        <v>336</v>
      </c>
      <c r="C1107" s="40" t="s">
        <v>15</v>
      </c>
      <c r="D1107" s="41">
        <v>26</v>
      </c>
      <c r="E1107" s="49">
        <f t="shared" si="66"/>
        <v>0.33268356165954693</v>
      </c>
      <c r="F1107" s="51">
        <v>0.25514596300000003</v>
      </c>
      <c r="G1107" s="51">
        <f t="shared" si="65"/>
        <v>8.6497726031482198</v>
      </c>
    </row>
    <row r="1108" spans="1:7" s="25" customFormat="1" x14ac:dyDescent="0.15">
      <c r="A1108" s="11">
        <v>7</v>
      </c>
      <c r="B1108" s="9" t="s">
        <v>406</v>
      </c>
      <c r="C1108" s="40" t="s">
        <v>15</v>
      </c>
      <c r="D1108" s="41">
        <v>8</v>
      </c>
      <c r="E1108" s="49">
        <f t="shared" si="66"/>
        <v>1.4546568872405898</v>
      </c>
      <c r="F1108" s="51">
        <v>1.1156242000000001</v>
      </c>
      <c r="G1108" s="51">
        <f t="shared" si="65"/>
        <v>11.637255097924719</v>
      </c>
    </row>
    <row r="1109" spans="1:7" s="26" customFormat="1" x14ac:dyDescent="0.15">
      <c r="A1109" s="11">
        <v>8</v>
      </c>
      <c r="B1109" s="8" t="s">
        <v>692</v>
      </c>
      <c r="C1109" s="41" t="s">
        <v>35</v>
      </c>
      <c r="D1109" s="41">
        <v>140</v>
      </c>
      <c r="E1109" s="49">
        <f t="shared" si="66"/>
        <v>1.5267115627410774</v>
      </c>
      <c r="F1109" s="52">
        <v>1.1708853000000001</v>
      </c>
      <c r="G1109" s="52">
        <f t="shared" si="65"/>
        <v>213.73961878375084</v>
      </c>
    </row>
    <row r="1110" spans="1:7" s="25" customFormat="1" x14ac:dyDescent="0.15">
      <c r="A1110" s="11">
        <v>9</v>
      </c>
      <c r="B1110" s="9" t="s">
        <v>437</v>
      </c>
      <c r="C1110" s="41" t="s">
        <v>16</v>
      </c>
      <c r="D1110" s="41">
        <v>14</v>
      </c>
      <c r="E1110" s="49">
        <f t="shared" si="66"/>
        <v>1.3920330202271496</v>
      </c>
      <c r="F1110" s="51">
        <v>1.0675958971400004</v>
      </c>
      <c r="G1110" s="51">
        <f t="shared" si="65"/>
        <v>19.488462283180095</v>
      </c>
    </row>
    <row r="1111" spans="1:7" s="25" customFormat="1" x14ac:dyDescent="0.15">
      <c r="A1111" s="11"/>
      <c r="B1111" s="6" t="s">
        <v>438</v>
      </c>
      <c r="C1111" s="40"/>
      <c r="D1111" s="40"/>
      <c r="E1111" s="49">
        <f t="shared" si="66"/>
        <v>0</v>
      </c>
      <c r="F1111" s="51">
        <v>0</v>
      </c>
      <c r="G1111" s="51">
        <f t="shared" si="65"/>
        <v>0</v>
      </c>
    </row>
    <row r="1112" spans="1:7" s="25" customFormat="1" ht="21" x14ac:dyDescent="0.15">
      <c r="A1112" s="11">
        <v>10</v>
      </c>
      <c r="B1112" s="9" t="s">
        <v>967</v>
      </c>
      <c r="C1112" s="41" t="s">
        <v>15</v>
      </c>
      <c r="D1112" s="40">
        <v>2.5</v>
      </c>
      <c r="E1112" s="49">
        <f t="shared" si="66"/>
        <v>42.621753367956643</v>
      </c>
      <c r="F1112" s="51">
        <v>32.688024180000006</v>
      </c>
      <c r="G1112" s="51">
        <f t="shared" si="65"/>
        <v>106.55438341989161</v>
      </c>
    </row>
    <row r="1113" spans="1:7" s="26" customFormat="1" ht="21" x14ac:dyDescent="0.15">
      <c r="A1113" s="11">
        <v>11</v>
      </c>
      <c r="B1113" s="9" t="s">
        <v>439</v>
      </c>
      <c r="C1113" s="41" t="s">
        <v>15</v>
      </c>
      <c r="D1113" s="41">
        <v>5.2</v>
      </c>
      <c r="E1113" s="49">
        <f t="shared" si="66"/>
        <v>57.441456424201789</v>
      </c>
      <c r="F1113" s="52">
        <v>44.053741767000005</v>
      </c>
      <c r="G1113" s="52">
        <f t="shared" si="65"/>
        <v>298.6955734058493</v>
      </c>
    </row>
    <row r="1114" spans="1:7" s="26" customFormat="1" x14ac:dyDescent="0.15">
      <c r="A1114" s="11">
        <v>12</v>
      </c>
      <c r="B1114" s="8" t="s">
        <v>977</v>
      </c>
      <c r="C1114" s="41" t="s">
        <v>35</v>
      </c>
      <c r="D1114" s="41">
        <v>9.5000000000000001E-2</v>
      </c>
      <c r="E1114" s="49">
        <f t="shared" si="66"/>
        <v>370.58865433765777</v>
      </c>
      <c r="F1114" s="52">
        <v>284.21662500000002</v>
      </c>
      <c r="G1114" s="52">
        <f t="shared" si="65"/>
        <v>35.205922162077492</v>
      </c>
    </row>
    <row r="1115" spans="1:7" s="26" customFormat="1" x14ac:dyDescent="0.15">
      <c r="A1115" s="11">
        <v>13</v>
      </c>
      <c r="B1115" s="8" t="s">
        <v>1031</v>
      </c>
      <c r="C1115" s="41" t="s">
        <v>35</v>
      </c>
      <c r="D1115" s="41">
        <v>8.6999999999999994E-2</v>
      </c>
      <c r="E1115" s="49">
        <f t="shared" si="66"/>
        <v>358.2406403751271</v>
      </c>
      <c r="F1115" s="52">
        <v>274.74652705500006</v>
      </c>
      <c r="G1115" s="52">
        <f t="shared" si="65"/>
        <v>31.166935712636054</v>
      </c>
    </row>
    <row r="1116" spans="1:7" s="25" customFormat="1" ht="21" x14ac:dyDescent="0.15">
      <c r="A1116" s="11">
        <v>14</v>
      </c>
      <c r="B1116" s="9" t="s">
        <v>440</v>
      </c>
      <c r="C1116" s="41" t="s">
        <v>15</v>
      </c>
      <c r="D1116" s="40">
        <v>1.06</v>
      </c>
      <c r="E1116" s="49">
        <f t="shared" si="66"/>
        <v>65.319069382692959</v>
      </c>
      <c r="F1116" s="51">
        <v>50.095342182750002</v>
      </c>
      <c r="G1116" s="51">
        <f t="shared" si="65"/>
        <v>69.238213545654546</v>
      </c>
    </row>
    <row r="1117" spans="1:7" s="25" customFormat="1" ht="21" x14ac:dyDescent="0.15">
      <c r="A1117" s="11">
        <v>15</v>
      </c>
      <c r="B1117" s="9" t="s">
        <v>441</v>
      </c>
      <c r="C1117" s="41" t="s">
        <v>16</v>
      </c>
      <c r="D1117" s="40">
        <v>20.7</v>
      </c>
      <c r="E1117" s="49">
        <f t="shared" si="66"/>
        <v>1.2623801322476631</v>
      </c>
      <c r="F1117" s="51">
        <v>0.96816083400000008</v>
      </c>
      <c r="G1117" s="51">
        <f t="shared" si="65"/>
        <v>26.131268737526625</v>
      </c>
    </row>
    <row r="1118" spans="1:7" s="25" customFormat="1" ht="21" x14ac:dyDescent="0.15">
      <c r="A1118" s="11">
        <v>16</v>
      </c>
      <c r="B1118" s="9" t="s">
        <v>2</v>
      </c>
      <c r="C1118" s="41" t="s">
        <v>16</v>
      </c>
      <c r="D1118" s="40">
        <v>72</v>
      </c>
      <c r="E1118" s="49">
        <f t="shared" si="66"/>
        <v>1.2623801322476631</v>
      </c>
      <c r="F1118" s="51">
        <v>0.96816083400000008</v>
      </c>
      <c r="G1118" s="51">
        <f t="shared" si="65"/>
        <v>90.891369521831749</v>
      </c>
    </row>
    <row r="1119" spans="1:7" s="25" customFormat="1" x14ac:dyDescent="0.15">
      <c r="A1119" s="11"/>
      <c r="B1119" s="17" t="s">
        <v>442</v>
      </c>
      <c r="C1119" s="40"/>
      <c r="D1119" s="40"/>
      <c r="E1119" s="49">
        <f t="shared" si="66"/>
        <v>0</v>
      </c>
      <c r="F1119" s="51">
        <v>0</v>
      </c>
      <c r="G1119" s="51">
        <f t="shared" si="65"/>
        <v>0</v>
      </c>
    </row>
    <row r="1120" spans="1:7" s="26" customFormat="1" x14ac:dyDescent="0.15">
      <c r="A1120" s="16">
        <v>17</v>
      </c>
      <c r="B1120" s="9" t="s">
        <v>170</v>
      </c>
      <c r="C1120" s="41" t="s">
        <v>15</v>
      </c>
      <c r="D1120" s="41">
        <v>17.2</v>
      </c>
      <c r="E1120" s="49">
        <f t="shared" si="66"/>
        <v>55.884885594093369</v>
      </c>
      <c r="F1120" s="52">
        <v>42.859956413000006</v>
      </c>
      <c r="G1120" s="52">
        <f t="shared" si="65"/>
        <v>961.22003221840589</v>
      </c>
    </row>
    <row r="1121" spans="1:7" s="26" customFormat="1" ht="21" x14ac:dyDescent="0.15">
      <c r="A1121" s="16">
        <v>18</v>
      </c>
      <c r="B1121" s="8" t="s">
        <v>658</v>
      </c>
      <c r="C1121" s="41" t="s">
        <v>15</v>
      </c>
      <c r="D1121" s="41">
        <v>1.4</v>
      </c>
      <c r="E1121" s="49">
        <f t="shared" si="66"/>
        <v>32.485710865341993</v>
      </c>
      <c r="F1121" s="52">
        <v>24.914359883400003</v>
      </c>
      <c r="G1121" s="52">
        <f t="shared" si="65"/>
        <v>45.479995211478787</v>
      </c>
    </row>
    <row r="1122" spans="1:7" s="26" customFormat="1" x14ac:dyDescent="0.15">
      <c r="A1122" s="16">
        <v>19</v>
      </c>
      <c r="B1122" s="8" t="s">
        <v>171</v>
      </c>
      <c r="C1122" s="41" t="s">
        <v>15</v>
      </c>
      <c r="D1122" s="41">
        <v>1.5</v>
      </c>
      <c r="E1122" s="49">
        <f t="shared" si="66"/>
        <v>104.63727286107245</v>
      </c>
      <c r="F1122" s="52">
        <v>80.249765322499997</v>
      </c>
      <c r="G1122" s="52">
        <f t="shared" si="65"/>
        <v>156.95590929160866</v>
      </c>
    </row>
    <row r="1123" spans="1:7" s="26" customFormat="1" x14ac:dyDescent="0.15">
      <c r="A1123" s="16">
        <v>20</v>
      </c>
      <c r="B1123" s="8" t="s">
        <v>985</v>
      </c>
      <c r="C1123" s="41" t="s">
        <v>35</v>
      </c>
      <c r="D1123" s="41">
        <v>0.02</v>
      </c>
      <c r="E1123" s="49">
        <f t="shared" si="66"/>
        <v>370.58865433765777</v>
      </c>
      <c r="F1123" s="52">
        <v>284.21662500000002</v>
      </c>
      <c r="G1123" s="52">
        <f t="shared" si="65"/>
        <v>7.4117730867531559</v>
      </c>
    </row>
    <row r="1124" spans="1:7" s="26" customFormat="1" x14ac:dyDescent="0.15">
      <c r="A1124" s="16">
        <v>21</v>
      </c>
      <c r="B1124" s="8" t="s">
        <v>1031</v>
      </c>
      <c r="C1124" s="41" t="s">
        <v>35</v>
      </c>
      <c r="D1124" s="41">
        <v>4.2999999999999997E-2</v>
      </c>
      <c r="E1124" s="49">
        <f t="shared" si="66"/>
        <v>358.2406403751271</v>
      </c>
      <c r="F1124" s="52">
        <v>274.74652705500006</v>
      </c>
      <c r="G1124" s="52">
        <f t="shared" si="65"/>
        <v>15.404347536130464</v>
      </c>
    </row>
    <row r="1125" spans="1:7" s="26" customFormat="1" x14ac:dyDescent="0.15">
      <c r="A1125" s="16">
        <v>22</v>
      </c>
      <c r="B1125" s="8" t="s">
        <v>172</v>
      </c>
      <c r="C1125" s="41" t="s">
        <v>15</v>
      </c>
      <c r="D1125" s="41">
        <v>2</v>
      </c>
      <c r="E1125" s="49">
        <f t="shared" si="66"/>
        <v>74.449407968238233</v>
      </c>
      <c r="F1125" s="52">
        <v>57.097699075000008</v>
      </c>
      <c r="G1125" s="52">
        <f t="shared" si="65"/>
        <v>148.89881593647647</v>
      </c>
    </row>
    <row r="1126" spans="1:7" s="26" customFormat="1" x14ac:dyDescent="0.15">
      <c r="A1126" s="16">
        <v>23</v>
      </c>
      <c r="B1126" s="8" t="s">
        <v>985</v>
      </c>
      <c r="C1126" s="41" t="s">
        <v>35</v>
      </c>
      <c r="D1126" s="41">
        <v>2.3E-2</v>
      </c>
      <c r="E1126" s="49">
        <f t="shared" si="66"/>
        <v>370.58865433765777</v>
      </c>
      <c r="F1126" s="52">
        <v>284.21662500000002</v>
      </c>
      <c r="G1126" s="52">
        <f t="shared" si="65"/>
        <v>8.5235390497661285</v>
      </c>
    </row>
    <row r="1127" spans="1:7" s="26" customFormat="1" x14ac:dyDescent="0.15">
      <c r="A1127" s="16">
        <v>24</v>
      </c>
      <c r="B1127" s="8" t="s">
        <v>1031</v>
      </c>
      <c r="C1127" s="41" t="s">
        <v>35</v>
      </c>
      <c r="D1127" s="41">
        <v>4.3999999999999997E-2</v>
      </c>
      <c r="E1127" s="49">
        <f t="shared" si="66"/>
        <v>358.2406403751271</v>
      </c>
      <c r="F1127" s="52">
        <v>274.74652705500006</v>
      </c>
      <c r="G1127" s="52">
        <f t="shared" si="65"/>
        <v>15.762588176505592</v>
      </c>
    </row>
    <row r="1128" spans="1:7" s="26" customFormat="1" x14ac:dyDescent="0.15">
      <c r="A1128" s="16">
        <v>25</v>
      </c>
      <c r="B1128" s="8" t="s">
        <v>173</v>
      </c>
      <c r="C1128" s="41" t="s">
        <v>15</v>
      </c>
      <c r="D1128" s="41">
        <v>0.77</v>
      </c>
      <c r="E1128" s="49">
        <f t="shared" si="66"/>
        <v>94.777388376783804</v>
      </c>
      <c r="F1128" s="52">
        <v>72.687895690999994</v>
      </c>
      <c r="G1128" s="52">
        <f t="shared" si="65"/>
        <v>72.978589050123531</v>
      </c>
    </row>
    <row r="1129" spans="1:7" s="26" customFormat="1" x14ac:dyDescent="0.15">
      <c r="A1129" s="16">
        <v>26</v>
      </c>
      <c r="B1129" s="8" t="s">
        <v>977</v>
      </c>
      <c r="C1129" s="41" t="s">
        <v>35</v>
      </c>
      <c r="D1129" s="41">
        <v>2.4E-2</v>
      </c>
      <c r="E1129" s="49">
        <f t="shared" si="66"/>
        <v>370.58865433765777</v>
      </c>
      <c r="F1129" s="52">
        <v>284.21662500000002</v>
      </c>
      <c r="G1129" s="52">
        <f t="shared" si="65"/>
        <v>8.8941277041037861</v>
      </c>
    </row>
    <row r="1130" spans="1:7" s="26" customFormat="1" x14ac:dyDescent="0.15">
      <c r="A1130" s="16">
        <v>27</v>
      </c>
      <c r="B1130" s="8" t="s">
        <v>1031</v>
      </c>
      <c r="C1130" s="41" t="s">
        <v>35</v>
      </c>
      <c r="D1130" s="41">
        <v>3.4099999999999998E-2</v>
      </c>
      <c r="E1130" s="49">
        <f t="shared" si="66"/>
        <v>358.2406403751271</v>
      </c>
      <c r="F1130" s="52">
        <v>274.74652705500006</v>
      </c>
      <c r="G1130" s="52">
        <f t="shared" si="65"/>
        <v>12.216005836791833</v>
      </c>
    </row>
    <row r="1131" spans="1:7" s="25" customFormat="1" x14ac:dyDescent="0.15">
      <c r="A1131" s="11"/>
      <c r="B1131" s="6" t="s">
        <v>110</v>
      </c>
      <c r="C1131" s="40"/>
      <c r="D1131" s="40"/>
      <c r="E1131" s="49">
        <f t="shared" si="66"/>
        <v>0</v>
      </c>
      <c r="F1131" s="51">
        <v>0</v>
      </c>
      <c r="G1131" s="51">
        <f t="shared" si="65"/>
        <v>0</v>
      </c>
    </row>
    <row r="1132" spans="1:7" s="26" customFormat="1" x14ac:dyDescent="0.15">
      <c r="A1132" s="16">
        <v>28</v>
      </c>
      <c r="B1132" s="8" t="s">
        <v>174</v>
      </c>
      <c r="C1132" s="41" t="s">
        <v>15</v>
      </c>
      <c r="D1132" s="41">
        <v>1.6</v>
      </c>
      <c r="E1132" s="49">
        <f t="shared" si="66"/>
        <v>73.014940346052612</v>
      </c>
      <c r="F1132" s="52">
        <v>55.997558686250002</v>
      </c>
      <c r="G1132" s="52">
        <f t="shared" si="65"/>
        <v>116.82390455368419</v>
      </c>
    </row>
    <row r="1133" spans="1:7" s="26" customFormat="1" x14ac:dyDescent="0.15">
      <c r="A1133" s="16">
        <v>29</v>
      </c>
      <c r="B1133" s="8" t="s">
        <v>1032</v>
      </c>
      <c r="C1133" s="41" t="s">
        <v>35</v>
      </c>
      <c r="D1133" s="41">
        <v>0.13400000000000001</v>
      </c>
      <c r="E1133" s="49">
        <f t="shared" si="66"/>
        <v>450.88780395954154</v>
      </c>
      <c r="F1133" s="52">
        <v>345.80068330500006</v>
      </c>
      <c r="G1133" s="52">
        <f t="shared" ref="G1133:G1164" si="67">D1133*E1133</f>
        <v>60.41896573057857</v>
      </c>
    </row>
    <row r="1134" spans="1:7" s="25" customFormat="1" x14ac:dyDescent="0.15">
      <c r="A1134" s="11"/>
      <c r="B1134" s="6" t="s">
        <v>443</v>
      </c>
      <c r="C1134" s="40"/>
      <c r="D1134" s="40"/>
      <c r="E1134" s="49">
        <f t="shared" si="66"/>
        <v>0</v>
      </c>
      <c r="F1134" s="51">
        <v>0</v>
      </c>
      <c r="G1134" s="51">
        <f t="shared" si="67"/>
        <v>0</v>
      </c>
    </row>
    <row r="1135" spans="1:7" s="26" customFormat="1" ht="21" x14ac:dyDescent="0.15">
      <c r="A1135" s="16">
        <v>30</v>
      </c>
      <c r="B1135" s="8" t="s">
        <v>444</v>
      </c>
      <c r="C1135" s="41" t="s">
        <v>15</v>
      </c>
      <c r="D1135" s="41">
        <v>1</v>
      </c>
      <c r="E1135" s="49">
        <f t="shared" si="66"/>
        <v>55.738529227364317</v>
      </c>
      <c r="F1135" s="52">
        <v>42.747710902750001</v>
      </c>
      <c r="G1135" s="52">
        <f t="shared" si="67"/>
        <v>55.738529227364317</v>
      </c>
    </row>
    <row r="1136" spans="1:7" s="26" customFormat="1" x14ac:dyDescent="0.15">
      <c r="A1136" s="16">
        <v>31</v>
      </c>
      <c r="B1136" s="8" t="s">
        <v>1032</v>
      </c>
      <c r="C1136" s="41" t="s">
        <v>35</v>
      </c>
      <c r="D1136" s="41">
        <v>1.9E-2</v>
      </c>
      <c r="E1136" s="49">
        <f t="shared" si="66"/>
        <v>450.88780395954154</v>
      </c>
      <c r="F1136" s="52">
        <v>345.80068330500006</v>
      </c>
      <c r="G1136" s="52">
        <f t="shared" si="67"/>
        <v>8.5668682752312897</v>
      </c>
    </row>
    <row r="1137" spans="1:7" s="25" customFormat="1" x14ac:dyDescent="0.15">
      <c r="A1137" s="11"/>
      <c r="B1137" s="6" t="s">
        <v>445</v>
      </c>
      <c r="C1137" s="40"/>
      <c r="D1137" s="40"/>
      <c r="E1137" s="49">
        <f t="shared" si="66"/>
        <v>0</v>
      </c>
      <c r="F1137" s="51">
        <v>0</v>
      </c>
      <c r="G1137" s="51">
        <f t="shared" si="67"/>
        <v>0</v>
      </c>
    </row>
    <row r="1138" spans="1:7" s="25" customFormat="1" x14ac:dyDescent="0.15">
      <c r="A1138" s="11">
        <v>32</v>
      </c>
      <c r="B1138" s="9" t="s">
        <v>175</v>
      </c>
      <c r="C1138" s="41" t="s">
        <v>16</v>
      </c>
      <c r="D1138" s="40">
        <v>2.1</v>
      </c>
      <c r="E1138" s="49">
        <f t="shared" si="66"/>
        <v>72.040645589602889</v>
      </c>
      <c r="F1138" s="51">
        <v>55.250340000000001</v>
      </c>
      <c r="G1138" s="51">
        <f t="shared" si="67"/>
        <v>151.28535573816606</v>
      </c>
    </row>
    <row r="1139" spans="1:7" s="25" customFormat="1" x14ac:dyDescent="0.15">
      <c r="A1139" s="11"/>
      <c r="B1139" s="6" t="s">
        <v>67</v>
      </c>
      <c r="C1139" s="40"/>
      <c r="D1139" s="40"/>
      <c r="E1139" s="49">
        <f t="shared" si="66"/>
        <v>0</v>
      </c>
      <c r="F1139" s="51">
        <v>0</v>
      </c>
      <c r="G1139" s="51">
        <f t="shared" si="67"/>
        <v>0</v>
      </c>
    </row>
    <row r="1140" spans="1:7" s="25" customFormat="1" x14ac:dyDescent="0.15">
      <c r="A1140" s="11">
        <v>33</v>
      </c>
      <c r="B1140" s="9" t="s">
        <v>345</v>
      </c>
      <c r="C1140" s="41" t="s">
        <v>16</v>
      </c>
      <c r="D1140" s="40">
        <v>12</v>
      </c>
      <c r="E1140" s="49">
        <f t="shared" si="66"/>
        <v>0.39356928301524402</v>
      </c>
      <c r="F1140" s="51">
        <v>0.30184122480000009</v>
      </c>
      <c r="G1140" s="51">
        <f t="shared" si="67"/>
        <v>4.7228313961829285</v>
      </c>
    </row>
    <row r="1141" spans="1:7" s="25" customFormat="1" x14ac:dyDescent="0.15">
      <c r="A1141" s="11">
        <v>34</v>
      </c>
      <c r="B1141" s="9" t="s">
        <v>176</v>
      </c>
      <c r="C1141" s="41" t="s">
        <v>15</v>
      </c>
      <c r="D1141" s="40">
        <v>2.4</v>
      </c>
      <c r="E1141" s="49">
        <f t="shared" si="66"/>
        <v>9.690283813331602</v>
      </c>
      <c r="F1141" s="51">
        <v>7.4317972999999995</v>
      </c>
      <c r="G1141" s="51">
        <f t="shared" si="67"/>
        <v>23.256681151995846</v>
      </c>
    </row>
    <row r="1142" spans="1:7" s="25" customFormat="1" ht="21" x14ac:dyDescent="0.15">
      <c r="A1142" s="11">
        <v>35</v>
      </c>
      <c r="B1142" s="9" t="s">
        <v>968</v>
      </c>
      <c r="C1142" s="41" t="s">
        <v>15</v>
      </c>
      <c r="D1142" s="40">
        <v>1.2</v>
      </c>
      <c r="E1142" s="49">
        <f t="shared" si="66"/>
        <v>44.434966533290385</v>
      </c>
      <c r="F1142" s="51">
        <v>34.078636980000006</v>
      </c>
      <c r="G1142" s="51">
        <f t="shared" si="67"/>
        <v>53.321959839948462</v>
      </c>
    </row>
    <row r="1143" spans="1:7" s="25" customFormat="1" x14ac:dyDescent="0.15">
      <c r="A1143" s="11"/>
      <c r="B1143" s="6" t="s">
        <v>446</v>
      </c>
      <c r="C1143" s="40"/>
      <c r="D1143" s="40"/>
      <c r="E1143" s="49">
        <f t="shared" si="66"/>
        <v>0</v>
      </c>
      <c r="F1143" s="51">
        <v>0</v>
      </c>
      <c r="G1143" s="51">
        <f t="shared" si="67"/>
        <v>0</v>
      </c>
    </row>
    <row r="1144" spans="1:7" s="25" customFormat="1" ht="21" x14ac:dyDescent="0.15">
      <c r="A1144" s="11">
        <v>36</v>
      </c>
      <c r="B1144" s="9" t="s">
        <v>177</v>
      </c>
      <c r="C1144" s="41" t="s">
        <v>16</v>
      </c>
      <c r="D1144" s="40">
        <v>13.8</v>
      </c>
      <c r="E1144" s="49">
        <f t="shared" si="66"/>
        <v>1.0018996117442609</v>
      </c>
      <c r="F1144" s="51">
        <v>0.76838975750000005</v>
      </c>
      <c r="G1144" s="51">
        <f t="shared" si="67"/>
        <v>13.8262146420708</v>
      </c>
    </row>
    <row r="1145" spans="1:7" s="25" customFormat="1" ht="21" x14ac:dyDescent="0.15">
      <c r="A1145" s="11">
        <v>37</v>
      </c>
      <c r="B1145" s="9" t="s">
        <v>447</v>
      </c>
      <c r="C1145" s="41" t="s">
        <v>15</v>
      </c>
      <c r="D1145" s="40">
        <v>1.38</v>
      </c>
      <c r="E1145" s="49">
        <f t="shared" si="66"/>
        <v>43.239513370992626</v>
      </c>
      <c r="F1145" s="51">
        <v>33.161804640000007</v>
      </c>
      <c r="G1145" s="51">
        <f t="shared" si="67"/>
        <v>59.670528451969815</v>
      </c>
    </row>
    <row r="1146" spans="1:7" s="25" customFormat="1" x14ac:dyDescent="0.15">
      <c r="A1146" s="11">
        <v>38</v>
      </c>
      <c r="B1146" s="9" t="s">
        <v>346</v>
      </c>
      <c r="C1146" s="41" t="s">
        <v>16</v>
      </c>
      <c r="D1146" s="40">
        <v>13.8</v>
      </c>
      <c r="E1146" s="49">
        <f t="shared" si="66"/>
        <v>5.3056626802903502</v>
      </c>
      <c r="F1146" s="51">
        <v>4.0690871745000008</v>
      </c>
      <c r="G1146" s="51">
        <f t="shared" si="67"/>
        <v>73.218144988006841</v>
      </c>
    </row>
    <row r="1147" spans="1:7" s="26" customFormat="1" ht="21" x14ac:dyDescent="0.15">
      <c r="A1147" s="11">
        <v>39</v>
      </c>
      <c r="B1147" s="8" t="s">
        <v>178</v>
      </c>
      <c r="C1147" s="41" t="s">
        <v>16</v>
      </c>
      <c r="D1147" s="40">
        <v>13.8</v>
      </c>
      <c r="E1147" s="49">
        <f t="shared" si="66"/>
        <v>2.3586705672139816</v>
      </c>
      <c r="F1147" s="52">
        <v>1.8089420176625004</v>
      </c>
      <c r="G1147" s="52">
        <f t="shared" si="67"/>
        <v>32.549653827552945</v>
      </c>
    </row>
    <row r="1148" spans="1:7" s="25" customFormat="1" x14ac:dyDescent="0.15">
      <c r="A1148" s="11">
        <v>40</v>
      </c>
      <c r="B1148" s="9" t="s">
        <v>1033</v>
      </c>
      <c r="C1148" s="41" t="s">
        <v>16</v>
      </c>
      <c r="D1148" s="40">
        <v>13.8</v>
      </c>
      <c r="E1148" s="49">
        <f t="shared" si="66"/>
        <v>1.1117659630129735</v>
      </c>
      <c r="F1148" s="51">
        <v>0.85264987500000011</v>
      </c>
      <c r="G1148" s="51">
        <f t="shared" si="67"/>
        <v>15.342370289579035</v>
      </c>
    </row>
    <row r="1149" spans="1:7" s="25" customFormat="1" ht="21" x14ac:dyDescent="0.15">
      <c r="A1149" s="11">
        <v>41</v>
      </c>
      <c r="B1149" s="9" t="s">
        <v>448</v>
      </c>
      <c r="C1149" s="41" t="s">
        <v>16</v>
      </c>
      <c r="D1149" s="40">
        <v>13.8</v>
      </c>
      <c r="E1149" s="49">
        <f t="shared" si="66"/>
        <v>5.2925269960589372</v>
      </c>
      <c r="F1149" s="51">
        <v>4.0590129863250004</v>
      </c>
      <c r="G1149" s="51">
        <f t="shared" si="67"/>
        <v>73.036872545613335</v>
      </c>
    </row>
    <row r="1150" spans="1:7" s="25" customFormat="1" x14ac:dyDescent="0.15">
      <c r="A1150" s="11"/>
      <c r="B1150" s="6" t="s">
        <v>400</v>
      </c>
      <c r="C1150" s="40"/>
      <c r="D1150" s="40"/>
      <c r="E1150" s="49">
        <f t="shared" si="66"/>
        <v>0</v>
      </c>
      <c r="F1150" s="51">
        <v>0</v>
      </c>
      <c r="G1150" s="51">
        <f t="shared" si="67"/>
        <v>0</v>
      </c>
    </row>
    <row r="1151" spans="1:7" s="26" customFormat="1" x14ac:dyDescent="0.15">
      <c r="A1151" s="16">
        <v>42</v>
      </c>
      <c r="B1151" s="8" t="s">
        <v>330</v>
      </c>
      <c r="C1151" s="41" t="s">
        <v>15</v>
      </c>
      <c r="D1151" s="41">
        <v>0.223</v>
      </c>
      <c r="E1151" s="49">
        <f t="shared" si="66"/>
        <v>253.18584238144373</v>
      </c>
      <c r="F1151" s="52">
        <v>194.17654797891001</v>
      </c>
      <c r="G1151" s="52">
        <f t="shared" si="67"/>
        <v>56.460442851061956</v>
      </c>
    </row>
    <row r="1152" spans="1:7" s="25" customFormat="1" ht="21" x14ac:dyDescent="0.15">
      <c r="A1152" s="11">
        <v>43</v>
      </c>
      <c r="B1152" s="9" t="s">
        <v>117</v>
      </c>
      <c r="C1152" s="40" t="s">
        <v>14</v>
      </c>
      <c r="D1152" s="40">
        <v>13</v>
      </c>
      <c r="E1152" s="49">
        <f t="shared" si="66"/>
        <v>0.68188312398129036</v>
      </c>
      <c r="F1152" s="51">
        <v>0.52295859000000011</v>
      </c>
      <c r="G1152" s="51">
        <f t="shared" si="67"/>
        <v>8.8644806117567754</v>
      </c>
    </row>
    <row r="1153" spans="1:7" s="26" customFormat="1" ht="21" x14ac:dyDescent="0.15">
      <c r="A1153" s="16">
        <v>44</v>
      </c>
      <c r="B1153" s="8" t="s">
        <v>401</v>
      </c>
      <c r="C1153" s="41" t="s">
        <v>16</v>
      </c>
      <c r="D1153" s="41">
        <v>5.2</v>
      </c>
      <c r="E1153" s="49">
        <f t="shared" si="66"/>
        <v>7.3182007206302631</v>
      </c>
      <c r="F1153" s="52">
        <v>5.6125687755000015</v>
      </c>
      <c r="G1153" s="52">
        <f t="shared" si="67"/>
        <v>38.054643747277368</v>
      </c>
    </row>
    <row r="1154" spans="1:7" s="25" customFormat="1" ht="21" x14ac:dyDescent="0.15">
      <c r="A1154" s="11">
        <v>45</v>
      </c>
      <c r="B1154" s="9" t="s">
        <v>179</v>
      </c>
      <c r="C1154" s="40" t="s">
        <v>14</v>
      </c>
      <c r="D1154" s="40">
        <v>3</v>
      </c>
      <c r="E1154" s="49">
        <f t="shared" si="66"/>
        <v>2.4322490529900835</v>
      </c>
      <c r="F1154" s="51">
        <v>1.8653717778700003</v>
      </c>
      <c r="G1154" s="51">
        <f t="shared" si="67"/>
        <v>7.2967471589702502</v>
      </c>
    </row>
    <row r="1155" spans="1:7" s="26" customFormat="1" ht="21" x14ac:dyDescent="0.15">
      <c r="A1155" s="16">
        <v>46</v>
      </c>
      <c r="B1155" s="8" t="s">
        <v>180</v>
      </c>
      <c r="C1155" s="41" t="s">
        <v>25</v>
      </c>
      <c r="D1155" s="41">
        <v>1</v>
      </c>
      <c r="E1155" s="49">
        <f t="shared" si="66"/>
        <v>12.245522355748726</v>
      </c>
      <c r="F1155" s="52">
        <v>9.3914937615490022</v>
      </c>
      <c r="G1155" s="52">
        <f t="shared" si="67"/>
        <v>12.245522355748726</v>
      </c>
    </row>
    <row r="1156" spans="1:7" s="25" customFormat="1" x14ac:dyDescent="0.15">
      <c r="A1156" s="11">
        <v>47</v>
      </c>
      <c r="B1156" s="10" t="s">
        <v>111</v>
      </c>
      <c r="C1156" s="40"/>
      <c r="D1156" s="40"/>
      <c r="E1156" s="49">
        <f t="shared" si="66"/>
        <v>0</v>
      </c>
      <c r="F1156" s="51">
        <v>0</v>
      </c>
      <c r="G1156" s="51">
        <f t="shared" si="67"/>
        <v>0</v>
      </c>
    </row>
    <row r="1157" spans="1:7" s="25" customFormat="1" x14ac:dyDescent="0.15">
      <c r="A1157" s="16">
        <v>48</v>
      </c>
      <c r="B1157" s="9" t="s">
        <v>449</v>
      </c>
      <c r="C1157" s="40" t="s">
        <v>35</v>
      </c>
      <c r="D1157" s="40">
        <v>0.218</v>
      </c>
      <c r="E1157" s="49">
        <f t="shared" si="66"/>
        <v>220.3972986571618</v>
      </c>
      <c r="F1157" s="51">
        <v>169.02993561800002</v>
      </c>
      <c r="G1157" s="51">
        <f t="shared" si="67"/>
        <v>48.04661110726127</v>
      </c>
    </row>
    <row r="1158" spans="1:7" s="26" customFormat="1" x14ac:dyDescent="0.15">
      <c r="A1158" s="11">
        <v>49</v>
      </c>
      <c r="B1158" s="8" t="s">
        <v>450</v>
      </c>
      <c r="C1158" s="41" t="s">
        <v>4</v>
      </c>
      <c r="D1158" s="41">
        <v>61</v>
      </c>
      <c r="E1158" s="49">
        <f t="shared" si="66"/>
        <v>0.48176525063895514</v>
      </c>
      <c r="F1158" s="52">
        <v>0.36948161250000006</v>
      </c>
      <c r="G1158" s="52">
        <f t="shared" si="67"/>
        <v>29.387680288976263</v>
      </c>
    </row>
    <row r="1159" spans="1:7" s="26" customFormat="1" x14ac:dyDescent="0.15">
      <c r="A1159" s="16">
        <v>50</v>
      </c>
      <c r="B1159" s="8" t="s">
        <v>451</v>
      </c>
      <c r="C1159" s="41" t="s">
        <v>4</v>
      </c>
      <c r="D1159" s="41">
        <v>92.2</v>
      </c>
      <c r="E1159" s="49">
        <f t="shared" si="66"/>
        <v>0.48176525063895514</v>
      </c>
      <c r="F1159" s="52">
        <v>0.36948161250000006</v>
      </c>
      <c r="G1159" s="52">
        <f t="shared" si="67"/>
        <v>44.418756108911666</v>
      </c>
    </row>
    <row r="1160" spans="1:7" s="26" customFormat="1" x14ac:dyDescent="0.15">
      <c r="A1160" s="11">
        <v>51</v>
      </c>
      <c r="B1160" s="8" t="s">
        <v>452</v>
      </c>
      <c r="C1160" s="41" t="s">
        <v>4</v>
      </c>
      <c r="D1160" s="41">
        <v>16.2</v>
      </c>
      <c r="E1160" s="49">
        <f t="shared" si="66"/>
        <v>0.48176525063895514</v>
      </c>
      <c r="F1160" s="52">
        <v>0.36948161250000006</v>
      </c>
      <c r="G1160" s="52">
        <f t="shared" si="67"/>
        <v>7.8045970603510728</v>
      </c>
    </row>
    <row r="1161" spans="1:7" s="25" customFormat="1" x14ac:dyDescent="0.15">
      <c r="A1161" s="16">
        <v>52</v>
      </c>
      <c r="B1161" s="9" t="s">
        <v>112</v>
      </c>
      <c r="C1161" s="41" t="s">
        <v>4</v>
      </c>
      <c r="D1161" s="40">
        <v>14.8</v>
      </c>
      <c r="E1161" s="49">
        <f t="shared" si="66"/>
        <v>0.53661237148092855</v>
      </c>
      <c r="F1161" s="51">
        <v>0.41154567300000011</v>
      </c>
      <c r="G1161" s="51">
        <f t="shared" si="67"/>
        <v>7.9418630979177429</v>
      </c>
    </row>
    <row r="1162" spans="1:7" s="25" customFormat="1" x14ac:dyDescent="0.15">
      <c r="A1162" s="11">
        <v>53</v>
      </c>
      <c r="B1162" s="9" t="s">
        <v>113</v>
      </c>
      <c r="C1162" s="41" t="s">
        <v>4</v>
      </c>
      <c r="D1162" s="40">
        <v>23.6</v>
      </c>
      <c r="E1162" s="49">
        <f t="shared" si="66"/>
        <v>0.5306829530115259</v>
      </c>
      <c r="F1162" s="51">
        <v>0.406998207</v>
      </c>
      <c r="G1162" s="51">
        <f t="shared" si="67"/>
        <v>12.524117691072012</v>
      </c>
    </row>
    <row r="1163" spans="1:7" s="26" customFormat="1" x14ac:dyDescent="0.15">
      <c r="A1163" s="16">
        <v>54</v>
      </c>
      <c r="B1163" s="8" t="s">
        <v>108</v>
      </c>
      <c r="C1163" s="41" t="s">
        <v>4</v>
      </c>
      <c r="D1163" s="41">
        <v>10</v>
      </c>
      <c r="E1163" s="49">
        <f t="shared" si="66"/>
        <v>0.3582406403751271</v>
      </c>
      <c r="F1163" s="52">
        <v>0.27474652705500008</v>
      </c>
      <c r="G1163" s="52">
        <f t="shared" si="67"/>
        <v>3.5824064037512708</v>
      </c>
    </row>
    <row r="1164" spans="1:7" s="26" customFormat="1" ht="21" x14ac:dyDescent="0.15">
      <c r="A1164" s="11">
        <v>55</v>
      </c>
      <c r="B1164" s="8" t="s">
        <v>453</v>
      </c>
      <c r="C1164" s="41" t="s">
        <v>35</v>
      </c>
      <c r="D1164" s="40">
        <v>0.218</v>
      </c>
      <c r="E1164" s="49">
        <f t="shared" si="66"/>
        <v>31.75481673238777</v>
      </c>
      <c r="F1164" s="52">
        <v>24.353813139000003</v>
      </c>
      <c r="G1164" s="52">
        <f t="shared" si="67"/>
        <v>6.9225500476605335</v>
      </c>
    </row>
    <row r="1165" spans="1:7" s="25" customFormat="1" ht="21" x14ac:dyDescent="0.15">
      <c r="A1165" s="16">
        <v>56</v>
      </c>
      <c r="B1165" s="9" t="s">
        <v>181</v>
      </c>
      <c r="C1165" s="41" t="s">
        <v>16</v>
      </c>
      <c r="D1165" s="40">
        <v>9.1</v>
      </c>
      <c r="E1165" s="49">
        <f t="shared" si="66"/>
        <v>9.7556321412292917</v>
      </c>
      <c r="F1165" s="51">
        <v>7.4819150815000013</v>
      </c>
      <c r="G1165" s="51">
        <f t="shared" ref="G1165:G1170" si="68">D1165*E1165</f>
        <v>88.776252485186546</v>
      </c>
    </row>
    <row r="1166" spans="1:7" s="25" customFormat="1" x14ac:dyDescent="0.15">
      <c r="A1166" s="11"/>
      <c r="B1166" s="6" t="s">
        <v>182</v>
      </c>
      <c r="C1166" s="40"/>
      <c r="D1166" s="40"/>
      <c r="E1166" s="49">
        <f t="shared" si="66"/>
        <v>0</v>
      </c>
      <c r="F1166" s="51">
        <v>0</v>
      </c>
      <c r="G1166" s="51">
        <f t="shared" si="68"/>
        <v>0</v>
      </c>
    </row>
    <row r="1167" spans="1:7" s="26" customFormat="1" ht="21" x14ac:dyDescent="0.15">
      <c r="A1167" s="16">
        <v>57</v>
      </c>
      <c r="B1167" s="8" t="s">
        <v>183</v>
      </c>
      <c r="C1167" s="41" t="s">
        <v>16</v>
      </c>
      <c r="D1167" s="41">
        <v>15</v>
      </c>
      <c r="E1167" s="49">
        <f t="shared" ref="E1167:E1198" si="69">+F1167*$E$11</f>
        <v>2.4810622674435696</v>
      </c>
      <c r="F1167" s="52">
        <v>1.902808237149</v>
      </c>
      <c r="G1167" s="52">
        <f t="shared" si="68"/>
        <v>37.215934011653545</v>
      </c>
    </row>
    <row r="1168" spans="1:7" s="25" customFormat="1" ht="21" x14ac:dyDescent="0.15">
      <c r="A1168" s="16">
        <v>58</v>
      </c>
      <c r="B1168" s="9" t="s">
        <v>184</v>
      </c>
      <c r="C1168" s="41" t="s">
        <v>16</v>
      </c>
      <c r="D1168" s="40">
        <v>20</v>
      </c>
      <c r="E1168" s="49">
        <f t="shared" si="69"/>
        <v>2.0320163532539168</v>
      </c>
      <c r="F1168" s="51">
        <v>1.558420159675</v>
      </c>
      <c r="G1168" s="51">
        <f t="shared" si="68"/>
        <v>40.640327065078338</v>
      </c>
    </row>
    <row r="1169" spans="1:7" s="26" customFormat="1" ht="21" x14ac:dyDescent="0.15">
      <c r="A1169" s="16">
        <v>59</v>
      </c>
      <c r="B1169" s="8" t="s">
        <v>347</v>
      </c>
      <c r="C1169" s="41" t="s">
        <v>16</v>
      </c>
      <c r="D1169" s="41">
        <v>24</v>
      </c>
      <c r="E1169" s="49">
        <f t="shared" si="69"/>
        <v>1.2349767241637934</v>
      </c>
      <c r="F1169" s="52">
        <v>0.94714425924000012</v>
      </c>
      <c r="G1169" s="52">
        <f t="shared" si="68"/>
        <v>29.639441379931043</v>
      </c>
    </row>
    <row r="1170" spans="1:7" s="25" customFormat="1" ht="21" x14ac:dyDescent="0.15">
      <c r="A1170" s="16">
        <v>60</v>
      </c>
      <c r="B1170" s="9" t="s">
        <v>454</v>
      </c>
      <c r="C1170" s="41" t="s">
        <v>16</v>
      </c>
      <c r="D1170" s="40">
        <v>6</v>
      </c>
      <c r="E1170" s="49">
        <f t="shared" si="69"/>
        <v>20.2023470251136</v>
      </c>
      <c r="F1170" s="51">
        <v>15.493844243070001</v>
      </c>
      <c r="G1170" s="51">
        <f t="shared" si="68"/>
        <v>121.21408215068161</v>
      </c>
    </row>
    <row r="1171" spans="1:7" s="26" customFormat="1" x14ac:dyDescent="0.15">
      <c r="A1171" s="5"/>
      <c r="B1171" s="5" t="s">
        <v>57</v>
      </c>
      <c r="C1171" s="42"/>
      <c r="D1171" s="42"/>
      <c r="E1171" s="53">
        <f t="shared" si="69"/>
        <v>0</v>
      </c>
      <c r="F1171" s="53"/>
      <c r="G1171" s="53">
        <f>SUM(G1101:G1170)</f>
        <v>3852.7759950716145</v>
      </c>
    </row>
    <row r="1172" spans="1:7" s="23" customFormat="1" x14ac:dyDescent="0.15">
      <c r="A1172" s="5"/>
      <c r="B1172" s="5" t="s">
        <v>1120</v>
      </c>
      <c r="C1172" s="42"/>
      <c r="D1172" s="42"/>
      <c r="E1172" s="53">
        <f t="shared" si="69"/>
        <v>0</v>
      </c>
      <c r="F1172" s="53"/>
      <c r="G1172" s="53"/>
    </row>
    <row r="1173" spans="1:7" s="26" customFormat="1" x14ac:dyDescent="0.15">
      <c r="A1173" s="11">
        <v>1</v>
      </c>
      <c r="B1173" s="8" t="s">
        <v>430</v>
      </c>
      <c r="C1173" s="41" t="s">
        <v>15</v>
      </c>
      <c r="D1173" s="41">
        <v>20.2</v>
      </c>
      <c r="E1173" s="49">
        <f t="shared" si="69"/>
        <v>34.426585513026019</v>
      </c>
      <c r="F1173" s="52">
        <v>26.40288047208</v>
      </c>
      <c r="G1173" s="52">
        <f t="shared" ref="G1173:G1210" si="70">D1173*E1173</f>
        <v>695.41702736312561</v>
      </c>
    </row>
    <row r="1174" spans="1:7" s="26" customFormat="1" ht="21" x14ac:dyDescent="0.15">
      <c r="A1174" s="11">
        <v>2</v>
      </c>
      <c r="B1174" s="8" t="s">
        <v>160</v>
      </c>
      <c r="C1174" s="41" t="s">
        <v>15</v>
      </c>
      <c r="D1174" s="41">
        <f>2*9.1</f>
        <v>18.2</v>
      </c>
      <c r="E1174" s="49">
        <f t="shared" si="69"/>
        <v>86.267249412058547</v>
      </c>
      <c r="F1174" s="52">
        <v>66.161190281850011</v>
      </c>
      <c r="G1174" s="52">
        <f t="shared" si="70"/>
        <v>1570.0639392994656</v>
      </c>
    </row>
    <row r="1175" spans="1:7" s="26" customFormat="1" x14ac:dyDescent="0.15">
      <c r="A1175" s="11">
        <v>3</v>
      </c>
      <c r="B1175" s="8" t="s">
        <v>985</v>
      </c>
      <c r="C1175" s="41" t="s">
        <v>35</v>
      </c>
      <c r="D1175" s="41">
        <f>2*0.016</f>
        <v>3.2000000000000001E-2</v>
      </c>
      <c r="E1175" s="49">
        <f t="shared" si="69"/>
        <v>370.58865433765777</v>
      </c>
      <c r="F1175" s="52">
        <v>284.21662500000002</v>
      </c>
      <c r="G1175" s="52">
        <f t="shared" si="70"/>
        <v>11.858836938805048</v>
      </c>
    </row>
    <row r="1176" spans="1:7" s="26" customFormat="1" x14ac:dyDescent="0.15">
      <c r="A1176" s="11">
        <v>4</v>
      </c>
      <c r="B1176" s="8" t="s">
        <v>1031</v>
      </c>
      <c r="C1176" s="41" t="s">
        <v>35</v>
      </c>
      <c r="D1176" s="41">
        <v>1.3584000000000001</v>
      </c>
      <c r="E1176" s="49">
        <f t="shared" si="69"/>
        <v>358.2406403751271</v>
      </c>
      <c r="F1176" s="52">
        <v>274.74652705500006</v>
      </c>
      <c r="G1176" s="52">
        <f t="shared" si="70"/>
        <v>486.63408588557269</v>
      </c>
    </row>
    <row r="1177" spans="1:7" s="26" customFormat="1" ht="21" x14ac:dyDescent="0.15">
      <c r="A1177" s="11">
        <v>5</v>
      </c>
      <c r="B1177" s="8" t="s">
        <v>161</v>
      </c>
      <c r="C1177" s="41" t="s">
        <v>15</v>
      </c>
      <c r="D1177" s="41">
        <v>40.4</v>
      </c>
      <c r="E1177" s="49">
        <f t="shared" si="69"/>
        <v>111.06893231158844</v>
      </c>
      <c r="F1177" s="52">
        <v>85.182416446000019</v>
      </c>
      <c r="G1177" s="52">
        <f t="shared" si="70"/>
        <v>4487.1848653881725</v>
      </c>
    </row>
    <row r="1178" spans="1:7" s="26" customFormat="1" x14ac:dyDescent="0.15">
      <c r="A1178" s="11">
        <v>6</v>
      </c>
      <c r="B1178" s="8" t="s">
        <v>985</v>
      </c>
      <c r="C1178" s="41" t="s">
        <v>35</v>
      </c>
      <c r="D1178" s="41">
        <f>(73.8+38.8)/1000</f>
        <v>0.11259999999999999</v>
      </c>
      <c r="E1178" s="49">
        <f t="shared" si="69"/>
        <v>370.58865433765777</v>
      </c>
      <c r="F1178" s="52">
        <v>284.21662500000002</v>
      </c>
      <c r="G1178" s="52">
        <f t="shared" si="70"/>
        <v>41.728282478420262</v>
      </c>
    </row>
    <row r="1179" spans="1:7" s="26" customFormat="1" x14ac:dyDescent="0.15">
      <c r="A1179" s="11">
        <v>7</v>
      </c>
      <c r="B1179" s="8" t="s">
        <v>1031</v>
      </c>
      <c r="C1179" s="41" t="s">
        <v>35</v>
      </c>
      <c r="D1179" s="41">
        <f>(1213.2+228+419.8+266.4+458.6+175.6+116.4)/1000</f>
        <v>2.8780000000000001</v>
      </c>
      <c r="E1179" s="49">
        <f t="shared" si="69"/>
        <v>358.2406403751271</v>
      </c>
      <c r="F1179" s="52">
        <v>274.74652705500006</v>
      </c>
      <c r="G1179" s="52">
        <f t="shared" si="70"/>
        <v>1031.0165629996159</v>
      </c>
    </row>
    <row r="1180" spans="1:7" s="26" customFormat="1" ht="21" x14ac:dyDescent="0.15">
      <c r="A1180" s="11">
        <v>8</v>
      </c>
      <c r="B1180" s="8" t="s">
        <v>162</v>
      </c>
      <c r="C1180" s="41" t="s">
        <v>15</v>
      </c>
      <c r="D1180" s="41">
        <v>15.68</v>
      </c>
      <c r="E1180" s="49">
        <f t="shared" si="69"/>
        <v>114.39116360285209</v>
      </c>
      <c r="F1180" s="52">
        <v>87.730344867499994</v>
      </c>
      <c r="G1180" s="52">
        <f t="shared" si="70"/>
        <v>1793.6534452927208</v>
      </c>
    </row>
    <row r="1181" spans="1:7" s="26" customFormat="1" x14ac:dyDescent="0.15">
      <c r="A1181" s="11">
        <v>9</v>
      </c>
      <c r="B1181" s="8" t="s">
        <v>985</v>
      </c>
      <c r="C1181" s="41" t="s">
        <v>35</v>
      </c>
      <c r="D1181" s="41">
        <f>(61.2+21.6+20+2.88)/1000</f>
        <v>0.10568000000000001</v>
      </c>
      <c r="E1181" s="49">
        <f t="shared" si="69"/>
        <v>370.58865433765777</v>
      </c>
      <c r="F1181" s="52">
        <v>284.21662500000002</v>
      </c>
      <c r="G1181" s="52">
        <f t="shared" si="70"/>
        <v>39.16380899040368</v>
      </c>
    </row>
    <row r="1182" spans="1:7" s="26" customFormat="1" x14ac:dyDescent="0.15">
      <c r="A1182" s="11">
        <v>10</v>
      </c>
      <c r="B1182" s="8" t="s">
        <v>1032</v>
      </c>
      <c r="C1182" s="41" t="s">
        <v>35</v>
      </c>
      <c r="D1182" s="41">
        <f>(28.4+10.6)/1000</f>
        <v>3.9E-2</v>
      </c>
      <c r="E1182" s="49">
        <f t="shared" si="69"/>
        <v>450.88780395954154</v>
      </c>
      <c r="F1182" s="52">
        <v>345.80068330500006</v>
      </c>
      <c r="G1182" s="52">
        <f t="shared" si="70"/>
        <v>17.584624354422122</v>
      </c>
    </row>
    <row r="1183" spans="1:7" s="26" customFormat="1" x14ac:dyDescent="0.15">
      <c r="A1183" s="11">
        <v>11</v>
      </c>
      <c r="B1183" s="8" t="s">
        <v>1031</v>
      </c>
      <c r="C1183" s="41" t="s">
        <v>35</v>
      </c>
      <c r="D1183" s="41">
        <f>(194.4+209.2+209.8+233+222.8)/1000</f>
        <v>1.0692000000000002</v>
      </c>
      <c r="E1183" s="49">
        <f t="shared" si="69"/>
        <v>358.2406403751271</v>
      </c>
      <c r="F1183" s="52">
        <v>274.74652705500006</v>
      </c>
      <c r="G1183" s="52">
        <f t="shared" si="70"/>
        <v>383.03089268908593</v>
      </c>
    </row>
    <row r="1184" spans="1:7" s="26" customFormat="1" x14ac:dyDescent="0.15">
      <c r="A1184" s="11">
        <v>12</v>
      </c>
      <c r="B1184" s="8" t="s">
        <v>1034</v>
      </c>
      <c r="C1184" s="41" t="s">
        <v>35</v>
      </c>
      <c r="D1184" s="41">
        <f>(18.96)/1000</f>
        <v>1.8960000000000001E-2</v>
      </c>
      <c r="E1184" s="49">
        <f t="shared" si="69"/>
        <v>358.2406403751271</v>
      </c>
      <c r="F1184" s="52">
        <v>274.74652705500006</v>
      </c>
      <c r="G1184" s="52">
        <f t="shared" si="70"/>
        <v>6.7922425415124099</v>
      </c>
    </row>
    <row r="1185" spans="1:7" s="26" customFormat="1" x14ac:dyDescent="0.15">
      <c r="A1185" s="11">
        <v>13</v>
      </c>
      <c r="B1185" s="8" t="s">
        <v>341</v>
      </c>
      <c r="C1185" s="41" t="s">
        <v>35</v>
      </c>
      <c r="D1185" s="41">
        <f>53.6/1000</f>
        <v>5.3600000000000002E-2</v>
      </c>
      <c r="E1185" s="49">
        <f t="shared" si="69"/>
        <v>44.301528546347029</v>
      </c>
      <c r="F1185" s="52">
        <v>33.976299000000004</v>
      </c>
      <c r="G1185" s="52">
        <f t="shared" si="70"/>
        <v>2.3745619300842007</v>
      </c>
    </row>
    <row r="1186" spans="1:7" s="26" customFormat="1" x14ac:dyDescent="0.15">
      <c r="A1186" s="11">
        <v>14</v>
      </c>
      <c r="B1186" s="8" t="s">
        <v>163</v>
      </c>
      <c r="C1186" s="41" t="s">
        <v>35</v>
      </c>
      <c r="D1186" s="41">
        <f>+D1185</f>
        <v>5.3600000000000002E-2</v>
      </c>
      <c r="E1186" s="49">
        <f t="shared" si="69"/>
        <v>440.25932135313747</v>
      </c>
      <c r="F1186" s="52">
        <v>337.64935050000003</v>
      </c>
      <c r="G1186" s="52">
        <f t="shared" si="70"/>
        <v>23.597899624528168</v>
      </c>
    </row>
    <row r="1187" spans="1:7" s="26" customFormat="1" x14ac:dyDescent="0.15">
      <c r="A1187" s="11">
        <v>15</v>
      </c>
      <c r="B1187" s="8" t="s">
        <v>984</v>
      </c>
      <c r="C1187" s="41" t="s">
        <v>35</v>
      </c>
      <c r="D1187" s="41">
        <f>1.92/1000</f>
        <v>1.9199999999999998E-3</v>
      </c>
      <c r="E1187" s="49">
        <f t="shared" si="69"/>
        <v>450.88780395954154</v>
      </c>
      <c r="F1187" s="52">
        <v>345.80068330500006</v>
      </c>
      <c r="G1187" s="52">
        <f t="shared" si="70"/>
        <v>0.86570458360231972</v>
      </c>
    </row>
    <row r="1188" spans="1:7" s="25" customFormat="1" ht="21" x14ac:dyDescent="0.15">
      <c r="A1188" s="11">
        <v>16</v>
      </c>
      <c r="B1188" s="9" t="s">
        <v>431</v>
      </c>
      <c r="C1188" s="40" t="s">
        <v>35</v>
      </c>
      <c r="D1188" s="40">
        <v>0.34</v>
      </c>
      <c r="E1188" s="49">
        <f t="shared" si="69"/>
        <v>636.2039774207592</v>
      </c>
      <c r="F1188" s="51">
        <v>487.92575044500006</v>
      </c>
      <c r="G1188" s="54">
        <f t="shared" si="70"/>
        <v>216.30935232305814</v>
      </c>
    </row>
    <row r="1189" spans="1:7" s="25" customFormat="1" ht="21" x14ac:dyDescent="0.15">
      <c r="A1189" s="11">
        <v>17</v>
      </c>
      <c r="B1189" s="9" t="s">
        <v>342</v>
      </c>
      <c r="C1189" s="41" t="s">
        <v>16</v>
      </c>
      <c r="D1189" s="40">
        <v>162</v>
      </c>
      <c r="E1189" s="49">
        <f t="shared" si="69"/>
        <v>4.4452269637379151</v>
      </c>
      <c r="F1189" s="51">
        <v>3.4091907299499997</v>
      </c>
      <c r="G1189" s="51">
        <f t="shared" si="70"/>
        <v>720.1267681255423</v>
      </c>
    </row>
    <row r="1190" spans="1:7" s="26" customFormat="1" ht="21" x14ac:dyDescent="0.15">
      <c r="A1190" s="11">
        <v>18</v>
      </c>
      <c r="B1190" s="8" t="s">
        <v>432</v>
      </c>
      <c r="C1190" s="41" t="s">
        <v>16</v>
      </c>
      <c r="D1190" s="41">
        <f>162-36</f>
        <v>126</v>
      </c>
      <c r="E1190" s="49">
        <f t="shared" si="69"/>
        <v>0.91738000845864831</v>
      </c>
      <c r="F1190" s="52">
        <v>0.70356889449999993</v>
      </c>
      <c r="G1190" s="52">
        <f t="shared" si="70"/>
        <v>115.58988106578968</v>
      </c>
    </row>
    <row r="1191" spans="1:7" s="26" customFormat="1" x14ac:dyDescent="0.15">
      <c r="A1191" s="11">
        <v>19</v>
      </c>
      <c r="B1191" s="8" t="s">
        <v>433</v>
      </c>
      <c r="C1191" s="41" t="s">
        <v>16</v>
      </c>
      <c r="D1191" s="41">
        <v>36</v>
      </c>
      <c r="E1191" s="49">
        <f t="shared" si="69"/>
        <v>1.0792620043101555</v>
      </c>
      <c r="F1191" s="52">
        <v>0.82772152025000012</v>
      </c>
      <c r="G1191" s="52">
        <f t="shared" si="70"/>
        <v>38.853432155165599</v>
      </c>
    </row>
    <row r="1192" spans="1:7" s="25" customFormat="1" ht="21" x14ac:dyDescent="0.15">
      <c r="A1192" s="11">
        <v>20</v>
      </c>
      <c r="B1192" s="9" t="s">
        <v>343</v>
      </c>
      <c r="C1192" s="41" t="s">
        <v>16</v>
      </c>
      <c r="D1192" s="40">
        <v>162</v>
      </c>
      <c r="E1192" s="49">
        <f t="shared" si="69"/>
        <v>0.94406800839232285</v>
      </c>
      <c r="F1192" s="51">
        <v>0.72403679922500008</v>
      </c>
      <c r="G1192" s="51">
        <f t="shared" si="70"/>
        <v>152.93901735955629</v>
      </c>
    </row>
    <row r="1193" spans="1:7" s="26" customFormat="1" ht="21" x14ac:dyDescent="0.15">
      <c r="A1193" s="11">
        <v>21</v>
      </c>
      <c r="B1193" s="8" t="s">
        <v>434</v>
      </c>
      <c r="C1193" s="41" t="s">
        <v>16</v>
      </c>
      <c r="D1193" s="41">
        <v>224.6</v>
      </c>
      <c r="E1193" s="49">
        <f t="shared" si="69"/>
        <v>1.2623801322476631</v>
      </c>
      <c r="F1193" s="52">
        <v>0.96816083400000008</v>
      </c>
      <c r="G1193" s="52">
        <f t="shared" si="70"/>
        <v>283.5305777028251</v>
      </c>
    </row>
    <row r="1194" spans="1:7" s="26" customFormat="1" x14ac:dyDescent="0.15">
      <c r="A1194" s="11">
        <v>22</v>
      </c>
      <c r="B1194" s="8" t="s">
        <v>164</v>
      </c>
      <c r="C1194" s="41" t="s">
        <v>16</v>
      </c>
      <c r="D1194" s="41">
        <v>36</v>
      </c>
      <c r="E1194" s="49">
        <f t="shared" si="69"/>
        <v>2.3618064669015193</v>
      </c>
      <c r="F1194" s="52">
        <v>1.8113470422500002</v>
      </c>
      <c r="G1194" s="52">
        <f t="shared" si="70"/>
        <v>85.025032808454696</v>
      </c>
    </row>
    <row r="1195" spans="1:7" s="25" customFormat="1" x14ac:dyDescent="0.15">
      <c r="A1195" s="11">
        <v>23</v>
      </c>
      <c r="B1195" s="9" t="s">
        <v>1035</v>
      </c>
      <c r="C1195" s="40" t="s">
        <v>4</v>
      </c>
      <c r="D1195" s="40">
        <v>37.1</v>
      </c>
      <c r="E1195" s="49">
        <f t="shared" si="69"/>
        <v>0.62332749804867893</v>
      </c>
      <c r="F1195" s="51">
        <v>0.47805035500000009</v>
      </c>
      <c r="G1195" s="51">
        <f t="shared" si="70"/>
        <v>23.125450177605988</v>
      </c>
    </row>
    <row r="1196" spans="1:7" s="26" customFormat="1" x14ac:dyDescent="0.15">
      <c r="A1196" s="11">
        <v>24</v>
      </c>
      <c r="B1196" s="8" t="s">
        <v>165</v>
      </c>
      <c r="C1196" s="40" t="s">
        <v>4</v>
      </c>
      <c r="D1196" s="41">
        <v>12.2</v>
      </c>
      <c r="E1196" s="49">
        <f t="shared" si="69"/>
        <v>0.12525634661886678</v>
      </c>
      <c r="F1196" s="52">
        <v>9.6063210999999996E-2</v>
      </c>
      <c r="G1196" s="52">
        <f t="shared" si="70"/>
        <v>1.5281274287501747</v>
      </c>
    </row>
    <row r="1197" spans="1:7" s="26" customFormat="1" x14ac:dyDescent="0.15">
      <c r="A1197" s="11">
        <v>25</v>
      </c>
      <c r="B1197" s="8" t="s">
        <v>1036</v>
      </c>
      <c r="C1197" s="40" t="s">
        <v>4</v>
      </c>
      <c r="D1197" s="41">
        <v>10.7</v>
      </c>
      <c r="E1197" s="49">
        <f t="shared" si="69"/>
        <v>0.49807115142981218</v>
      </c>
      <c r="F1197" s="52">
        <v>0.38198714400000011</v>
      </c>
      <c r="G1197" s="52">
        <f t="shared" si="70"/>
        <v>5.3293613202989896</v>
      </c>
    </row>
    <row r="1198" spans="1:7" s="26" customFormat="1" x14ac:dyDescent="0.15">
      <c r="A1198" s="11">
        <v>26</v>
      </c>
      <c r="B1198" s="8" t="s">
        <v>1031</v>
      </c>
      <c r="C1198" s="40" t="s">
        <v>4</v>
      </c>
      <c r="D1198" s="41">
        <v>1.48</v>
      </c>
      <c r="E1198" s="49">
        <f t="shared" si="69"/>
        <v>0.3582406403751271</v>
      </c>
      <c r="F1198" s="52">
        <v>0.27474652705500008</v>
      </c>
      <c r="G1198" s="52">
        <f t="shared" si="70"/>
        <v>0.53019614775518809</v>
      </c>
    </row>
    <row r="1199" spans="1:7" s="26" customFormat="1" x14ac:dyDescent="0.15">
      <c r="A1199" s="11">
        <v>27</v>
      </c>
      <c r="B1199" s="8" t="s">
        <v>166</v>
      </c>
      <c r="C1199" s="40" t="s">
        <v>4</v>
      </c>
      <c r="D1199" s="41">
        <v>14.2</v>
      </c>
      <c r="E1199" s="49">
        <f t="shared" ref="E1199:E1224" si="71">+F1199*$E$11</f>
        <v>0.12525634661886678</v>
      </c>
      <c r="F1199" s="52">
        <v>9.6063210999999996E-2</v>
      </c>
      <c r="G1199" s="52">
        <f t="shared" si="70"/>
        <v>1.7786401219879082</v>
      </c>
    </row>
    <row r="1200" spans="1:7" s="26" customFormat="1" x14ac:dyDescent="0.15">
      <c r="A1200" s="11">
        <v>28</v>
      </c>
      <c r="B1200" s="8" t="s">
        <v>1037</v>
      </c>
      <c r="C1200" s="40" t="s">
        <v>4</v>
      </c>
      <c r="D1200" s="41">
        <v>12.6</v>
      </c>
      <c r="E1200" s="49">
        <f t="shared" si="71"/>
        <v>0.49807115142981218</v>
      </c>
      <c r="F1200" s="52">
        <v>0.38198714400000011</v>
      </c>
      <c r="G1200" s="52">
        <f t="shared" si="70"/>
        <v>6.2756965080156331</v>
      </c>
    </row>
    <row r="1201" spans="1:7" s="26" customFormat="1" x14ac:dyDescent="0.15">
      <c r="A1201" s="11">
        <v>29</v>
      </c>
      <c r="B1201" s="8" t="s">
        <v>1031</v>
      </c>
      <c r="C1201" s="40" t="s">
        <v>4</v>
      </c>
      <c r="D1201" s="41">
        <v>1.62</v>
      </c>
      <c r="E1201" s="49">
        <f t="shared" si="71"/>
        <v>0.3582406403751271</v>
      </c>
      <c r="F1201" s="52">
        <v>0.27474652705500008</v>
      </c>
      <c r="G1201" s="52">
        <f t="shared" si="70"/>
        <v>0.58034983740770596</v>
      </c>
    </row>
    <row r="1202" spans="1:7" s="26" customFormat="1" x14ac:dyDescent="0.15">
      <c r="A1202" s="11">
        <v>30</v>
      </c>
      <c r="B1202" s="8" t="s">
        <v>167</v>
      </c>
      <c r="C1202" s="41" t="s">
        <v>35</v>
      </c>
      <c r="D1202" s="41">
        <v>0.1268</v>
      </c>
      <c r="E1202" s="49">
        <f t="shared" si="71"/>
        <v>193.09456848361867</v>
      </c>
      <c r="F1202" s="52">
        <v>148.09057405799999</v>
      </c>
      <c r="G1202" s="52">
        <f t="shared" si="70"/>
        <v>24.484391283722847</v>
      </c>
    </row>
    <row r="1203" spans="1:7" s="26" customFormat="1" x14ac:dyDescent="0.15">
      <c r="A1203" s="11">
        <v>31</v>
      </c>
      <c r="B1203" s="8" t="s">
        <v>168</v>
      </c>
      <c r="C1203" s="41" t="s">
        <v>35</v>
      </c>
      <c r="D1203" s="41">
        <f>94.4/1000</f>
        <v>9.4400000000000012E-2</v>
      </c>
      <c r="E1203" s="49">
        <f t="shared" si="71"/>
        <v>452.11815829194251</v>
      </c>
      <c r="F1203" s="52">
        <v>346.74428250000005</v>
      </c>
      <c r="G1203" s="54">
        <f t="shared" si="70"/>
        <v>42.679954142759378</v>
      </c>
    </row>
    <row r="1204" spans="1:7" s="26" customFormat="1" x14ac:dyDescent="0.15">
      <c r="A1204" s="11">
        <v>32</v>
      </c>
      <c r="B1204" s="8" t="s">
        <v>1038</v>
      </c>
      <c r="C1204" s="41" t="s">
        <v>35</v>
      </c>
      <c r="D1204" s="41">
        <v>3.2399999999999998E-2</v>
      </c>
      <c r="E1204" s="49">
        <f t="shared" si="71"/>
        <v>358.2406403751271</v>
      </c>
      <c r="F1204" s="52">
        <v>274.74652705500006</v>
      </c>
      <c r="G1204" s="52">
        <f t="shared" si="70"/>
        <v>11.606996748154117</v>
      </c>
    </row>
    <row r="1205" spans="1:7" s="26" customFormat="1" x14ac:dyDescent="0.15">
      <c r="A1205" s="11">
        <v>33</v>
      </c>
      <c r="B1205" s="8" t="s">
        <v>344</v>
      </c>
      <c r="C1205" s="41" t="s">
        <v>35</v>
      </c>
      <c r="D1205" s="41">
        <v>7.5439999999999993E-2</v>
      </c>
      <c r="E1205" s="49">
        <f t="shared" si="71"/>
        <v>117.47034828367163</v>
      </c>
      <c r="F1205" s="52">
        <v>90.091872851400012</v>
      </c>
      <c r="G1205" s="52">
        <f t="shared" si="70"/>
        <v>8.8619630745201867</v>
      </c>
    </row>
    <row r="1206" spans="1:7" s="26" customFormat="1" x14ac:dyDescent="0.15">
      <c r="A1206" s="11">
        <v>34</v>
      </c>
      <c r="B1206" s="8" t="s">
        <v>109</v>
      </c>
      <c r="C1206" s="41" t="s">
        <v>35</v>
      </c>
      <c r="D1206" s="41">
        <v>4.8000000000000001E-2</v>
      </c>
      <c r="E1206" s="49">
        <f t="shared" si="71"/>
        <v>622.58893928726513</v>
      </c>
      <c r="F1206" s="52">
        <v>477.4839300000001</v>
      </c>
      <c r="G1206" s="52">
        <f t="shared" si="70"/>
        <v>29.884269085788727</v>
      </c>
    </row>
    <row r="1207" spans="1:7" s="26" customFormat="1" x14ac:dyDescent="0.15">
      <c r="A1207" s="11">
        <v>35</v>
      </c>
      <c r="B1207" s="8" t="s">
        <v>168</v>
      </c>
      <c r="C1207" s="41" t="s">
        <v>35</v>
      </c>
      <c r="D1207" s="41">
        <v>2.4799999999999999E-2</v>
      </c>
      <c r="E1207" s="49">
        <f t="shared" si="71"/>
        <v>452.11815829194251</v>
      </c>
      <c r="F1207" s="52">
        <v>346.74428250000005</v>
      </c>
      <c r="G1207" s="52">
        <f t="shared" si="70"/>
        <v>11.212530325640174</v>
      </c>
    </row>
    <row r="1208" spans="1:7" s="26" customFormat="1" x14ac:dyDescent="0.15">
      <c r="A1208" s="11">
        <v>36</v>
      </c>
      <c r="B1208" s="8" t="s">
        <v>1039</v>
      </c>
      <c r="C1208" s="41" t="s">
        <v>35</v>
      </c>
      <c r="D1208" s="41">
        <v>2.64E-3</v>
      </c>
      <c r="E1208" s="49">
        <f t="shared" si="71"/>
        <v>358.2406403751271</v>
      </c>
      <c r="F1208" s="52">
        <v>274.74652705500006</v>
      </c>
      <c r="G1208" s="52">
        <f t="shared" si="70"/>
        <v>0.94575529059033558</v>
      </c>
    </row>
    <row r="1209" spans="1:7" s="26" customFormat="1" x14ac:dyDescent="0.15">
      <c r="A1209" s="11">
        <v>37</v>
      </c>
      <c r="B1209" s="8" t="s">
        <v>435</v>
      </c>
      <c r="C1209" s="41" t="s">
        <v>24</v>
      </c>
      <c r="D1209" s="41">
        <f>26*2</f>
        <v>52</v>
      </c>
      <c r="E1209" s="49">
        <f t="shared" si="71"/>
        <v>0.625440055139866</v>
      </c>
      <c r="F1209" s="52">
        <v>0.47967054450000007</v>
      </c>
      <c r="G1209" s="52">
        <f t="shared" si="70"/>
        <v>32.522882867273033</v>
      </c>
    </row>
    <row r="1210" spans="1:7" s="26" customFormat="1" ht="21" x14ac:dyDescent="0.15">
      <c r="A1210" s="11">
        <v>38</v>
      </c>
      <c r="B1210" s="8" t="s">
        <v>169</v>
      </c>
      <c r="C1210" s="41" t="s">
        <v>35</v>
      </c>
      <c r="D1210" s="40">
        <v>0.16500000000000001</v>
      </c>
      <c r="E1210" s="49">
        <f t="shared" si="71"/>
        <v>31.75481673238777</v>
      </c>
      <c r="F1210" s="52">
        <v>24.353813139000003</v>
      </c>
      <c r="G1210" s="52">
        <f t="shared" si="70"/>
        <v>5.239544760843982</v>
      </c>
    </row>
    <row r="1211" spans="1:7" s="25" customFormat="1" x14ac:dyDescent="0.15">
      <c r="A1211" s="5"/>
      <c r="B1211" s="5" t="s">
        <v>57</v>
      </c>
      <c r="C1211" s="42"/>
      <c r="D1211" s="42"/>
      <c r="E1211" s="53">
        <f t="shared" si="71"/>
        <v>0</v>
      </c>
      <c r="F1211" s="53"/>
      <c r="G1211" s="53">
        <f>SUM(G1173:G1210)</f>
        <v>12409.926951021042</v>
      </c>
    </row>
    <row r="1212" spans="1:7" s="23" customFormat="1" x14ac:dyDescent="0.15">
      <c r="A1212" s="5"/>
      <c r="B1212" s="5" t="s">
        <v>1121</v>
      </c>
      <c r="C1212" s="42"/>
      <c r="D1212" s="42"/>
      <c r="E1212" s="53">
        <f t="shared" si="71"/>
        <v>0</v>
      </c>
      <c r="F1212" s="53"/>
      <c r="G1212" s="53"/>
    </row>
    <row r="1213" spans="1:7" s="26" customFormat="1" x14ac:dyDescent="0.15">
      <c r="A1213" s="11">
        <v>1</v>
      </c>
      <c r="B1213" s="8" t="s">
        <v>403</v>
      </c>
      <c r="C1213" s="41" t="s">
        <v>15</v>
      </c>
      <c r="D1213" s="41">
        <v>520</v>
      </c>
      <c r="E1213" s="49">
        <f t="shared" si="71"/>
        <v>8.8273695807412497E-2</v>
      </c>
      <c r="F1213" s="52">
        <v>6.7699999999999996E-2</v>
      </c>
      <c r="G1213" s="52">
        <f t="shared" ref="G1213:G1247" si="72">D1213*E1213</f>
        <v>45.9023218198545</v>
      </c>
    </row>
    <row r="1214" spans="1:7" s="26" customFormat="1" x14ac:dyDescent="0.15">
      <c r="A1214" s="11">
        <v>2</v>
      </c>
      <c r="B1214" s="8" t="s">
        <v>154</v>
      </c>
      <c r="C1214" s="41" t="s">
        <v>15</v>
      </c>
      <c r="D1214" s="41">
        <v>5</v>
      </c>
      <c r="E1214" s="49">
        <f t="shared" si="71"/>
        <v>9.3368051633952227</v>
      </c>
      <c r="F1214" s="52">
        <v>7.1607029000000004</v>
      </c>
      <c r="G1214" s="52">
        <f t="shared" si="72"/>
        <v>46.684025816976117</v>
      </c>
    </row>
    <row r="1215" spans="1:7" s="26" customFormat="1" x14ac:dyDescent="0.15">
      <c r="A1215" s="11">
        <v>3</v>
      </c>
      <c r="B1215" s="8" t="s">
        <v>155</v>
      </c>
      <c r="C1215" s="41" t="s">
        <v>15</v>
      </c>
      <c r="D1215" s="41">
        <v>15</v>
      </c>
      <c r="E1215" s="49">
        <f t="shared" si="71"/>
        <v>9.3368051633952227</v>
      </c>
      <c r="F1215" s="52">
        <v>7.1607029000000004</v>
      </c>
      <c r="G1215" s="52">
        <f t="shared" si="72"/>
        <v>140.05207745092835</v>
      </c>
    </row>
    <row r="1216" spans="1:7" s="25" customFormat="1" x14ac:dyDescent="0.15">
      <c r="A1216" s="11">
        <v>4</v>
      </c>
      <c r="B1216" s="9" t="s">
        <v>405</v>
      </c>
      <c r="C1216" s="40" t="s">
        <v>15</v>
      </c>
      <c r="D1216" s="41">
        <v>340</v>
      </c>
      <c r="E1216" s="49">
        <f t="shared" si="71"/>
        <v>5.9111139993308373E-2</v>
      </c>
      <c r="F1216" s="51">
        <v>4.5334276999999999E-2</v>
      </c>
      <c r="G1216" s="51">
        <f t="shared" si="72"/>
        <v>20.097787597724846</v>
      </c>
    </row>
    <row r="1217" spans="1:7" s="25" customFormat="1" x14ac:dyDescent="0.15">
      <c r="A1217" s="11">
        <v>5</v>
      </c>
      <c r="B1217" s="9" t="s">
        <v>336</v>
      </c>
      <c r="C1217" s="40" t="s">
        <v>15</v>
      </c>
      <c r="D1217" s="41">
        <v>340</v>
      </c>
      <c r="E1217" s="49">
        <f t="shared" si="71"/>
        <v>0.33268356165954693</v>
      </c>
      <c r="F1217" s="51">
        <v>0.25514596300000003</v>
      </c>
      <c r="G1217" s="51">
        <f t="shared" si="72"/>
        <v>113.11241096424595</v>
      </c>
    </row>
    <row r="1218" spans="1:7" s="26" customFormat="1" x14ac:dyDescent="0.15">
      <c r="A1218" s="11">
        <v>6</v>
      </c>
      <c r="B1218" s="8" t="s">
        <v>338</v>
      </c>
      <c r="C1218" s="41" t="s">
        <v>15</v>
      </c>
      <c r="D1218" s="41">
        <v>180</v>
      </c>
      <c r="E1218" s="49">
        <f t="shared" si="71"/>
        <v>0.2661958622215212</v>
      </c>
      <c r="F1218" s="52">
        <v>0.20415436000000003</v>
      </c>
      <c r="G1218" s="52">
        <f t="shared" si="72"/>
        <v>47.915255199873812</v>
      </c>
    </row>
    <row r="1219" spans="1:7" s="25" customFormat="1" ht="21" x14ac:dyDescent="0.15">
      <c r="A1219" s="11">
        <v>7</v>
      </c>
      <c r="B1219" s="9" t="s">
        <v>1040</v>
      </c>
      <c r="C1219" s="40" t="s">
        <v>14</v>
      </c>
      <c r="D1219" s="40">
        <v>58</v>
      </c>
      <c r="E1219" s="49">
        <f t="shared" si="71"/>
        <v>11.636944255861025</v>
      </c>
      <c r="F1219" s="51">
        <v>8.9247552050000003</v>
      </c>
      <c r="G1219" s="51">
        <f t="shared" si="72"/>
        <v>674.9427668399394</v>
      </c>
    </row>
    <row r="1220" spans="1:7" s="25" customFormat="1" ht="21" x14ac:dyDescent="0.15">
      <c r="A1220" s="11">
        <v>8</v>
      </c>
      <c r="B1220" s="9" t="s">
        <v>1041</v>
      </c>
      <c r="C1220" s="40" t="s">
        <v>14</v>
      </c>
      <c r="D1220" s="40">
        <v>58</v>
      </c>
      <c r="E1220" s="49">
        <f t="shared" si="71"/>
        <v>6.7749954482404364</v>
      </c>
      <c r="F1220" s="51">
        <v>5.1959667899999999</v>
      </c>
      <c r="G1220" s="51">
        <f t="shared" si="72"/>
        <v>392.94973599794531</v>
      </c>
    </row>
    <row r="1221" spans="1:7" s="25" customFormat="1" ht="21" x14ac:dyDescent="0.15">
      <c r="A1221" s="11">
        <v>9</v>
      </c>
      <c r="B1221" s="9" t="s">
        <v>1042</v>
      </c>
      <c r="C1221" s="40" t="s">
        <v>14</v>
      </c>
      <c r="D1221" s="40">
        <v>48</v>
      </c>
      <c r="E1221" s="49">
        <f t="shared" si="71"/>
        <v>3.1256091814492524</v>
      </c>
      <c r="F1221" s="51">
        <v>2.3971324599999999</v>
      </c>
      <c r="G1221" s="51">
        <f t="shared" si="72"/>
        <v>150.02924070956411</v>
      </c>
    </row>
    <row r="1222" spans="1:7" s="25" customFormat="1" ht="21" x14ac:dyDescent="0.15">
      <c r="A1222" s="11">
        <v>10</v>
      </c>
      <c r="B1222" s="9" t="s">
        <v>1043</v>
      </c>
      <c r="C1222" s="40" t="s">
        <v>14</v>
      </c>
      <c r="D1222" s="40">
        <v>4</v>
      </c>
      <c r="E1222" s="49">
        <f t="shared" si="71"/>
        <v>2.9329030811936705</v>
      </c>
      <c r="F1222" s="51">
        <v>2.2493398149999999</v>
      </c>
      <c r="G1222" s="51">
        <f t="shared" si="72"/>
        <v>11.731612324774682</v>
      </c>
    </row>
    <row r="1223" spans="1:7" s="25" customFormat="1" ht="21" x14ac:dyDescent="0.15">
      <c r="A1223" s="11">
        <v>11</v>
      </c>
      <c r="B1223" s="9" t="s">
        <v>1044</v>
      </c>
      <c r="C1223" s="40" t="s">
        <v>14</v>
      </c>
      <c r="D1223" s="40">
        <v>4</v>
      </c>
      <c r="E1223" s="49">
        <f t="shared" si="71"/>
        <v>2.5771379730295192</v>
      </c>
      <c r="F1223" s="51">
        <v>1.9764918549999999</v>
      </c>
      <c r="G1223" s="51">
        <f t="shared" si="72"/>
        <v>10.308551892118077</v>
      </c>
    </row>
    <row r="1224" spans="1:7" s="26" customFormat="1" ht="31.5" x14ac:dyDescent="0.15">
      <c r="A1224" s="11">
        <v>12</v>
      </c>
      <c r="B1224" s="8" t="s">
        <v>339</v>
      </c>
      <c r="C1224" s="41" t="s">
        <v>14</v>
      </c>
      <c r="D1224" s="41">
        <v>14</v>
      </c>
      <c r="E1224" s="49">
        <f t="shared" si="71"/>
        <v>6.1731609544949002</v>
      </c>
      <c r="F1224" s="52">
        <v>4.7344001267500007</v>
      </c>
      <c r="G1224" s="52">
        <f t="shared" si="72"/>
        <v>86.424253362928596</v>
      </c>
    </row>
    <row r="1225" spans="1:7" s="25" customFormat="1" ht="42" x14ac:dyDescent="0.15">
      <c r="A1225" s="28">
        <v>13</v>
      </c>
      <c r="B1225" s="9" t="s">
        <v>741</v>
      </c>
      <c r="C1225" s="40" t="s">
        <v>25</v>
      </c>
      <c r="D1225" s="40">
        <v>1</v>
      </c>
      <c r="E1225" s="49">
        <f>+F1225*$E$11+2550</f>
        <v>2576.4772394764982</v>
      </c>
      <c r="F1225" s="51">
        <f>2570.3062656-2550</f>
        <v>20.306265600000188</v>
      </c>
      <c r="G1225" s="51">
        <f t="shared" si="72"/>
        <v>2576.4772394764982</v>
      </c>
    </row>
    <row r="1226" spans="1:7" s="25" customFormat="1" ht="42" x14ac:dyDescent="0.15">
      <c r="A1226" s="28">
        <v>14</v>
      </c>
      <c r="B1226" s="9" t="s">
        <v>427</v>
      </c>
      <c r="C1226" s="40" t="s">
        <v>25</v>
      </c>
      <c r="D1226" s="40">
        <v>1</v>
      </c>
      <c r="E1226" s="49">
        <f>+F1226*$E$11+1836</f>
        <v>1862.4772394764982</v>
      </c>
      <c r="F1226" s="51">
        <f>1856.3062656-1836</f>
        <v>20.306265599999961</v>
      </c>
      <c r="G1226" s="51">
        <f t="shared" si="72"/>
        <v>1862.4772394764982</v>
      </c>
    </row>
    <row r="1227" spans="1:7" s="25" customFormat="1" ht="21" x14ac:dyDescent="0.15">
      <c r="A1227" s="28">
        <v>15</v>
      </c>
      <c r="B1227" s="9" t="s">
        <v>340</v>
      </c>
      <c r="C1227" s="40" t="s">
        <v>25</v>
      </c>
      <c r="D1227" s="40">
        <v>1</v>
      </c>
      <c r="E1227" s="49">
        <f>+F1227*$E$11+81.6</f>
        <v>108.07723947649815</v>
      </c>
      <c r="F1227" s="51">
        <f>101.9062656-81.6</f>
        <v>20.306265600000003</v>
      </c>
      <c r="G1227" s="51">
        <f t="shared" si="72"/>
        <v>108.07723947649815</v>
      </c>
    </row>
    <row r="1228" spans="1:7" s="25" customFormat="1" x14ac:dyDescent="0.15">
      <c r="A1228" s="11">
        <v>16</v>
      </c>
      <c r="B1228" s="9" t="s">
        <v>753</v>
      </c>
      <c r="C1228" s="27" t="s">
        <v>24</v>
      </c>
      <c r="D1228" s="40">
        <v>1</v>
      </c>
      <c r="E1228" s="49">
        <f>+F1228*$E$11</f>
        <v>121.30182899670974</v>
      </c>
      <c r="F1228" s="51">
        <v>93.030361400000004</v>
      </c>
      <c r="G1228" s="51">
        <f t="shared" si="72"/>
        <v>121.30182899670974</v>
      </c>
    </row>
    <row r="1229" spans="1:7" s="25" customFormat="1" x14ac:dyDescent="0.15">
      <c r="A1229" s="11">
        <v>17</v>
      </c>
      <c r="B1229" s="9" t="s">
        <v>754</v>
      </c>
      <c r="C1229" s="27" t="s">
        <v>24</v>
      </c>
      <c r="D1229" s="40">
        <v>1</v>
      </c>
      <c r="E1229" s="49">
        <f>+F1229*$E$11</f>
        <v>299.18438307878552</v>
      </c>
      <c r="F1229" s="51">
        <v>229.45434140000003</v>
      </c>
      <c r="G1229" s="51">
        <f t="shared" si="72"/>
        <v>299.18438307878552</v>
      </c>
    </row>
    <row r="1230" spans="1:7" s="25" customFormat="1" x14ac:dyDescent="0.15">
      <c r="A1230" s="11">
        <v>18</v>
      </c>
      <c r="B1230" s="9" t="s">
        <v>1045</v>
      </c>
      <c r="C1230" s="40" t="s">
        <v>24</v>
      </c>
      <c r="D1230" s="40">
        <v>2</v>
      </c>
      <c r="E1230" s="49">
        <f>+F1230*$E$11</f>
        <v>124.67690845032192</v>
      </c>
      <c r="F1230" s="51">
        <v>95.618820815000021</v>
      </c>
      <c r="G1230" s="51">
        <f t="shared" si="72"/>
        <v>249.35381690064384</v>
      </c>
    </row>
    <row r="1231" spans="1:7" s="25" customFormat="1" x14ac:dyDescent="0.15">
      <c r="A1231" s="11">
        <v>19</v>
      </c>
      <c r="B1231" s="9" t="s">
        <v>1046</v>
      </c>
      <c r="C1231" s="40" t="s">
        <v>24</v>
      </c>
      <c r="D1231" s="40">
        <v>4</v>
      </c>
      <c r="E1231" s="49">
        <f t="shared" ref="E1231:E1294" si="73">+F1231*$E$11</f>
        <v>79.178152173092911</v>
      </c>
      <c r="F1231" s="51">
        <v>60.724328500000013</v>
      </c>
      <c r="G1231" s="51">
        <f t="shared" si="72"/>
        <v>316.71260869237165</v>
      </c>
    </row>
    <row r="1232" spans="1:7" s="25" customFormat="1" x14ac:dyDescent="0.15">
      <c r="A1232" s="11">
        <v>20</v>
      </c>
      <c r="B1232" s="9" t="s">
        <v>1047</v>
      </c>
      <c r="C1232" s="40" t="s">
        <v>24</v>
      </c>
      <c r="D1232" s="40">
        <v>5</v>
      </c>
      <c r="E1232" s="49">
        <f t="shared" si="73"/>
        <v>37.818724168575677</v>
      </c>
      <c r="F1232" s="51">
        <v>29.004423150000004</v>
      </c>
      <c r="G1232" s="51">
        <f t="shared" si="72"/>
        <v>189.09362084287838</v>
      </c>
    </row>
    <row r="1233" spans="1:7" s="25" customFormat="1" x14ac:dyDescent="0.15">
      <c r="A1233" s="11">
        <v>21</v>
      </c>
      <c r="B1233" s="9" t="s">
        <v>1048</v>
      </c>
      <c r="C1233" s="40" t="s">
        <v>24</v>
      </c>
      <c r="D1233" s="40">
        <v>1</v>
      </c>
      <c r="E1233" s="49">
        <f t="shared" si="73"/>
        <v>8.5476989781194721</v>
      </c>
      <c r="F1233" s="51">
        <v>6.5555114185000001</v>
      </c>
      <c r="G1233" s="51">
        <f t="shared" si="72"/>
        <v>8.5476989781194721</v>
      </c>
    </row>
    <row r="1234" spans="1:7" s="25" customFormat="1" x14ac:dyDescent="0.15">
      <c r="A1234" s="11">
        <v>22</v>
      </c>
      <c r="B1234" s="9" t="s">
        <v>1009</v>
      </c>
      <c r="C1234" s="40" t="s">
        <v>24</v>
      </c>
      <c r="D1234" s="40">
        <v>5</v>
      </c>
      <c r="E1234" s="49">
        <f t="shared" si="73"/>
        <v>7.0144596153422354</v>
      </c>
      <c r="F1234" s="51">
        <v>5.3796197340000003</v>
      </c>
      <c r="G1234" s="51">
        <f t="shared" si="72"/>
        <v>35.072298076711178</v>
      </c>
    </row>
    <row r="1235" spans="1:7" s="25" customFormat="1" x14ac:dyDescent="0.15">
      <c r="A1235" s="11">
        <v>23</v>
      </c>
      <c r="B1235" s="9" t="s">
        <v>1049</v>
      </c>
      <c r="C1235" s="40" t="s">
        <v>24</v>
      </c>
      <c r="D1235" s="40">
        <v>2</v>
      </c>
      <c r="E1235" s="49">
        <f t="shared" si="73"/>
        <v>59.16463065842477</v>
      </c>
      <c r="F1235" s="51">
        <v>45.375300750000008</v>
      </c>
      <c r="G1235" s="51">
        <f t="shared" si="72"/>
        <v>118.32926131684954</v>
      </c>
    </row>
    <row r="1236" spans="1:7" s="25" customFormat="1" x14ac:dyDescent="0.15">
      <c r="A1236" s="11">
        <v>24</v>
      </c>
      <c r="B1236" s="9" t="s">
        <v>1050</v>
      </c>
      <c r="C1236" s="40" t="s">
        <v>24</v>
      </c>
      <c r="D1236" s="40">
        <v>1</v>
      </c>
      <c r="E1236" s="49">
        <f t="shared" si="73"/>
        <v>13.853497069868022</v>
      </c>
      <c r="F1236" s="51">
        <v>10.6247024445</v>
      </c>
      <c r="G1236" s="51">
        <f t="shared" si="72"/>
        <v>13.853497069868022</v>
      </c>
    </row>
    <row r="1237" spans="1:7" s="25" customFormat="1" x14ac:dyDescent="0.15">
      <c r="A1237" s="11">
        <v>25</v>
      </c>
      <c r="B1237" s="9" t="s">
        <v>428</v>
      </c>
      <c r="C1237" s="40" t="s">
        <v>24</v>
      </c>
      <c r="D1237" s="40">
        <v>1</v>
      </c>
      <c r="E1237" s="49">
        <f t="shared" si="73"/>
        <v>148.9265720158906</v>
      </c>
      <c r="F1237" s="51">
        <v>114.21668520000001</v>
      </c>
      <c r="G1237" s="51">
        <f t="shared" si="72"/>
        <v>148.9265720158906</v>
      </c>
    </row>
    <row r="1238" spans="1:7" s="25" customFormat="1" x14ac:dyDescent="0.15">
      <c r="A1238" s="11">
        <v>26</v>
      </c>
      <c r="B1238" s="9" t="s">
        <v>429</v>
      </c>
      <c r="C1238" s="40" t="s">
        <v>24</v>
      </c>
      <c r="D1238" s="40">
        <v>1</v>
      </c>
      <c r="E1238" s="49">
        <f t="shared" si="73"/>
        <v>39.232330331943906</v>
      </c>
      <c r="F1238" s="51">
        <v>30.088564200000008</v>
      </c>
      <c r="G1238" s="51">
        <f t="shared" si="72"/>
        <v>39.232330331943906</v>
      </c>
    </row>
    <row r="1239" spans="1:7" s="25" customFormat="1" x14ac:dyDescent="0.15">
      <c r="A1239" s="11">
        <v>27</v>
      </c>
      <c r="B1239" s="9" t="s">
        <v>1051</v>
      </c>
      <c r="C1239" s="40" t="s">
        <v>24</v>
      </c>
      <c r="D1239" s="40">
        <v>4</v>
      </c>
      <c r="E1239" s="49">
        <f t="shared" si="73"/>
        <v>11.85883693880505</v>
      </c>
      <c r="F1239" s="51">
        <v>9.0949320000000018</v>
      </c>
      <c r="G1239" s="51">
        <f t="shared" si="72"/>
        <v>47.435347755220199</v>
      </c>
    </row>
    <row r="1240" spans="1:7" s="25" customFormat="1" x14ac:dyDescent="0.15">
      <c r="A1240" s="11">
        <v>28</v>
      </c>
      <c r="B1240" s="9" t="s">
        <v>1052</v>
      </c>
      <c r="C1240" s="40" t="s">
        <v>24</v>
      </c>
      <c r="D1240" s="40">
        <v>8</v>
      </c>
      <c r="E1240" s="49">
        <f t="shared" si="73"/>
        <v>8.5976567806336597</v>
      </c>
      <c r="F1240" s="51">
        <v>6.5938257</v>
      </c>
      <c r="G1240" s="51">
        <f t="shared" si="72"/>
        <v>68.781254245069277</v>
      </c>
    </row>
    <row r="1241" spans="1:7" s="25" customFormat="1" x14ac:dyDescent="0.15">
      <c r="A1241" s="11">
        <v>29</v>
      </c>
      <c r="B1241" s="9" t="s">
        <v>1053</v>
      </c>
      <c r="C1241" s="40" t="s">
        <v>24</v>
      </c>
      <c r="D1241" s="40">
        <v>12</v>
      </c>
      <c r="E1241" s="49">
        <f t="shared" si="73"/>
        <v>4.7435347755220203</v>
      </c>
      <c r="F1241" s="51">
        <v>3.6379728000000009</v>
      </c>
      <c r="G1241" s="51">
        <f t="shared" si="72"/>
        <v>56.922417306264244</v>
      </c>
    </row>
    <row r="1242" spans="1:7" s="25" customFormat="1" x14ac:dyDescent="0.15">
      <c r="A1242" s="11">
        <v>30</v>
      </c>
      <c r="B1242" s="9" t="s">
        <v>156</v>
      </c>
      <c r="C1242" s="40" t="s">
        <v>4</v>
      </c>
      <c r="D1242" s="40">
        <v>240</v>
      </c>
      <c r="E1242" s="49">
        <f t="shared" si="73"/>
        <v>2.2726572678198722</v>
      </c>
      <c r="F1242" s="51">
        <v>1.7429755900000004</v>
      </c>
      <c r="G1242" s="51">
        <f t="shared" si="72"/>
        <v>545.43774427676931</v>
      </c>
    </row>
    <row r="1243" spans="1:7" s="25" customFormat="1" x14ac:dyDescent="0.15">
      <c r="A1243" s="11">
        <v>31</v>
      </c>
      <c r="B1243" s="8" t="s">
        <v>1054</v>
      </c>
      <c r="C1243" s="41" t="s">
        <v>24</v>
      </c>
      <c r="D1243" s="40">
        <v>2</v>
      </c>
      <c r="E1243" s="49">
        <f t="shared" si="73"/>
        <v>0.72338905326710812</v>
      </c>
      <c r="F1243" s="51">
        <v>0.55479085200000011</v>
      </c>
      <c r="G1243" s="51">
        <f t="shared" si="72"/>
        <v>1.4467781065342162</v>
      </c>
    </row>
    <row r="1244" spans="1:7" s="25" customFormat="1" ht="21" x14ac:dyDescent="0.15">
      <c r="A1244" s="11">
        <v>32</v>
      </c>
      <c r="B1244" s="9" t="s">
        <v>1055</v>
      </c>
      <c r="C1244" s="40" t="s">
        <v>14</v>
      </c>
      <c r="D1244" s="40">
        <v>42</v>
      </c>
      <c r="E1244" s="49">
        <f t="shared" si="73"/>
        <v>1.9261655112222078</v>
      </c>
      <c r="F1244" s="51">
        <v>1.4772396682500002</v>
      </c>
      <c r="G1244" s="51">
        <f t="shared" si="72"/>
        <v>80.898951471332722</v>
      </c>
    </row>
    <row r="1245" spans="1:7" s="25" customFormat="1" ht="21" x14ac:dyDescent="0.15">
      <c r="A1245" s="11">
        <v>33</v>
      </c>
      <c r="B1245" s="9" t="s">
        <v>1056</v>
      </c>
      <c r="C1245" s="40" t="s">
        <v>14</v>
      </c>
      <c r="D1245" s="40">
        <v>52</v>
      </c>
      <c r="E1245" s="49">
        <f t="shared" si="73"/>
        <v>1.3044916671352527</v>
      </c>
      <c r="F1245" s="51">
        <v>1.0004575548500001</v>
      </c>
      <c r="G1245" s="51">
        <f t="shared" si="72"/>
        <v>67.833566691033141</v>
      </c>
    </row>
    <row r="1246" spans="1:7" s="25" customFormat="1" ht="21" x14ac:dyDescent="0.15">
      <c r="A1246" s="11">
        <v>34</v>
      </c>
      <c r="B1246" s="9" t="s">
        <v>1057</v>
      </c>
      <c r="C1246" s="40" t="s">
        <v>14</v>
      </c>
      <c r="D1246" s="40">
        <v>34</v>
      </c>
      <c r="E1246" s="49">
        <f t="shared" si="73"/>
        <v>0.88022948722086458</v>
      </c>
      <c r="F1246" s="51">
        <v>0.67507693815000014</v>
      </c>
      <c r="G1246" s="51">
        <f t="shared" si="72"/>
        <v>29.927802565509396</v>
      </c>
    </row>
    <row r="1247" spans="1:7" s="26" customFormat="1" ht="21" x14ac:dyDescent="0.15">
      <c r="A1247" s="11">
        <v>35</v>
      </c>
      <c r="B1247" s="8" t="s">
        <v>157</v>
      </c>
      <c r="C1247" s="41" t="s">
        <v>16</v>
      </c>
      <c r="D1247" s="41">
        <v>26</v>
      </c>
      <c r="E1247" s="49">
        <f t="shared" si="73"/>
        <v>0.80562514930025808</v>
      </c>
      <c r="F1247" s="52">
        <v>0.61786041820000004</v>
      </c>
      <c r="G1247" s="51">
        <f t="shared" si="72"/>
        <v>20.946253881806712</v>
      </c>
    </row>
    <row r="1248" spans="1:7" s="26" customFormat="1" ht="31.5" x14ac:dyDescent="0.15">
      <c r="A1248" s="11">
        <v>36</v>
      </c>
      <c r="B1248" s="8" t="s">
        <v>760</v>
      </c>
      <c r="C1248" s="41" t="s">
        <v>14</v>
      </c>
      <c r="D1248" s="41">
        <v>5</v>
      </c>
      <c r="E1248" s="49">
        <f t="shared" si="73"/>
        <v>3.0564238675648667</v>
      </c>
      <c r="F1248" s="52">
        <v>2.3440719677760002</v>
      </c>
      <c r="G1248" s="52">
        <f t="shared" ref="G1248:G1256" si="74">D1248*E1248</f>
        <v>15.282119337824334</v>
      </c>
    </row>
    <row r="1249" spans="1:7" s="26" customFormat="1" x14ac:dyDescent="0.15">
      <c r="A1249" s="11">
        <v>37</v>
      </c>
      <c r="B1249" s="8" t="s">
        <v>1058</v>
      </c>
      <c r="C1249" s="41" t="s">
        <v>24</v>
      </c>
      <c r="D1249" s="41">
        <v>2</v>
      </c>
      <c r="E1249" s="49">
        <f t="shared" si="73"/>
        <v>11.134231680025133</v>
      </c>
      <c r="F1249" s="52">
        <v>8.5392083999999997</v>
      </c>
      <c r="G1249" s="52">
        <f t="shared" si="74"/>
        <v>22.268463360050266</v>
      </c>
    </row>
    <row r="1250" spans="1:7" s="25" customFormat="1" x14ac:dyDescent="0.15">
      <c r="A1250" s="11">
        <v>38</v>
      </c>
      <c r="B1250" s="9" t="s">
        <v>1059</v>
      </c>
      <c r="C1250" s="40" t="s">
        <v>14</v>
      </c>
      <c r="D1250" s="40">
        <v>4</v>
      </c>
      <c r="E1250" s="49">
        <f t="shared" si="73"/>
        <v>20.384481387930414</v>
      </c>
      <c r="F1250" s="51">
        <v>15.633529075000002</v>
      </c>
      <c r="G1250" s="51">
        <f t="shared" si="74"/>
        <v>81.537925551721656</v>
      </c>
    </row>
    <row r="1251" spans="1:7" s="26" customFormat="1" ht="21" x14ac:dyDescent="0.15">
      <c r="A1251" s="11">
        <v>39</v>
      </c>
      <c r="B1251" s="8" t="s">
        <v>1060</v>
      </c>
      <c r="C1251" s="41" t="s">
        <v>14</v>
      </c>
      <c r="D1251" s="41">
        <v>4</v>
      </c>
      <c r="E1251" s="49">
        <f t="shared" si="73"/>
        <v>34.27012501984224</v>
      </c>
      <c r="F1251" s="52">
        <v>26.282885775000004</v>
      </c>
      <c r="G1251" s="52">
        <f t="shared" si="74"/>
        <v>137.08050007936896</v>
      </c>
    </row>
    <row r="1252" spans="1:7" s="25" customFormat="1" ht="21" x14ac:dyDescent="0.15">
      <c r="A1252" s="11">
        <v>40</v>
      </c>
      <c r="B1252" s="9" t="s">
        <v>1061</v>
      </c>
      <c r="C1252" s="40" t="s">
        <v>14</v>
      </c>
      <c r="D1252" s="40">
        <v>2.6</v>
      </c>
      <c r="E1252" s="49">
        <f t="shared" si="73"/>
        <v>20.384481387930414</v>
      </c>
      <c r="F1252" s="51">
        <v>15.633529075000002</v>
      </c>
      <c r="G1252" s="51">
        <f t="shared" si="74"/>
        <v>52.999651608619075</v>
      </c>
    </row>
    <row r="1253" spans="1:7" s="26" customFormat="1" x14ac:dyDescent="0.15">
      <c r="A1253" s="11">
        <v>41</v>
      </c>
      <c r="B1253" s="9" t="s">
        <v>657</v>
      </c>
      <c r="C1253" s="41" t="s">
        <v>4</v>
      </c>
      <c r="D1253" s="41">
        <v>160</v>
      </c>
      <c r="E1253" s="49">
        <f t="shared" si="73"/>
        <v>1.1121791269378893</v>
      </c>
      <c r="F1253" s="52">
        <v>0.85296674400000017</v>
      </c>
      <c r="G1253" s="52">
        <f t="shared" si="74"/>
        <v>177.94866031006228</v>
      </c>
    </row>
    <row r="1254" spans="1:7" s="25" customFormat="1" x14ac:dyDescent="0.15">
      <c r="A1254" s="11">
        <v>42</v>
      </c>
      <c r="B1254" s="9" t="s">
        <v>158</v>
      </c>
      <c r="C1254" s="40" t="s">
        <v>4</v>
      </c>
      <c r="D1254" s="40">
        <v>60</v>
      </c>
      <c r="E1254" s="49">
        <f t="shared" si="73"/>
        <v>2.223531926025947</v>
      </c>
      <c r="F1254" s="51">
        <v>1.7052997500000002</v>
      </c>
      <c r="G1254" s="51">
        <f t="shared" si="74"/>
        <v>133.41191556155681</v>
      </c>
    </row>
    <row r="1255" spans="1:7" s="25" customFormat="1" x14ac:dyDescent="0.15">
      <c r="A1255" s="11">
        <v>43</v>
      </c>
      <c r="B1255" s="9" t="s">
        <v>116</v>
      </c>
      <c r="C1255" s="41" t="s">
        <v>15</v>
      </c>
      <c r="D1255" s="40">
        <v>0.1</v>
      </c>
      <c r="E1255" s="49">
        <f t="shared" si="73"/>
        <v>37.8000427424411</v>
      </c>
      <c r="F1255" s="51">
        <v>28.990095750000005</v>
      </c>
      <c r="G1255" s="51">
        <f t="shared" si="74"/>
        <v>3.78000427424411</v>
      </c>
    </row>
    <row r="1256" spans="1:7" s="26" customFormat="1" x14ac:dyDescent="0.15">
      <c r="A1256" s="11">
        <v>44</v>
      </c>
      <c r="B1256" s="8" t="s">
        <v>159</v>
      </c>
      <c r="C1256" s="41" t="s">
        <v>15</v>
      </c>
      <c r="D1256" s="41">
        <v>0.8</v>
      </c>
      <c r="E1256" s="49">
        <f t="shared" si="73"/>
        <v>60.088634850516698</v>
      </c>
      <c r="F1256" s="52">
        <v>46.083949948750004</v>
      </c>
      <c r="G1256" s="52">
        <f t="shared" si="74"/>
        <v>48.070907880413358</v>
      </c>
    </row>
    <row r="1257" spans="1:7" s="25" customFormat="1" x14ac:dyDescent="0.15">
      <c r="A1257" s="5"/>
      <c r="B1257" s="5" t="s">
        <v>57</v>
      </c>
      <c r="C1257" s="42"/>
      <c r="D1257" s="42"/>
      <c r="E1257" s="53">
        <f t="shared" si="73"/>
        <v>0</v>
      </c>
      <c r="F1257" s="53"/>
      <c r="G1257" s="53">
        <f>SUM(G1213:G1256)</f>
        <v>9418.7999389705419</v>
      </c>
    </row>
    <row r="1258" spans="1:7" s="23" customFormat="1" x14ac:dyDescent="0.15">
      <c r="A1258" s="5"/>
      <c r="B1258" s="5" t="s">
        <v>1122</v>
      </c>
      <c r="C1258" s="42"/>
      <c r="D1258" s="42"/>
      <c r="E1258" s="53">
        <f t="shared" si="73"/>
        <v>0</v>
      </c>
      <c r="F1258" s="53"/>
      <c r="G1258" s="53"/>
    </row>
    <row r="1259" spans="1:7" s="25" customFormat="1" x14ac:dyDescent="0.15">
      <c r="A1259" s="11">
        <v>1</v>
      </c>
      <c r="B1259" s="9" t="s">
        <v>392</v>
      </c>
      <c r="C1259" s="40" t="s">
        <v>25</v>
      </c>
      <c r="D1259" s="40">
        <v>1</v>
      </c>
      <c r="E1259" s="49">
        <f t="shared" si="73"/>
        <v>83.784821256250424</v>
      </c>
      <c r="F1259" s="51">
        <v>64.257334500000013</v>
      </c>
      <c r="G1259" s="51">
        <f t="shared" ref="G1259:G1284" si="75">D1259*E1259</f>
        <v>83.784821256250424</v>
      </c>
    </row>
    <row r="1260" spans="1:7" s="25" customFormat="1" x14ac:dyDescent="0.15">
      <c r="A1260" s="11">
        <v>2</v>
      </c>
      <c r="B1260" s="9" t="s">
        <v>26</v>
      </c>
      <c r="C1260" s="40" t="s">
        <v>24</v>
      </c>
      <c r="D1260" s="40">
        <v>1</v>
      </c>
      <c r="E1260" s="49">
        <f t="shared" si="73"/>
        <v>9.3908277616300815</v>
      </c>
      <c r="F1260" s="51">
        <v>7.2021346070000014</v>
      </c>
      <c r="G1260" s="51">
        <f t="shared" si="75"/>
        <v>9.3908277616300815</v>
      </c>
    </row>
    <row r="1261" spans="1:7" s="25" customFormat="1" x14ac:dyDescent="0.15">
      <c r="A1261" s="11">
        <v>3</v>
      </c>
      <c r="B1261" s="9" t="s">
        <v>27</v>
      </c>
      <c r="C1261" s="40" t="s">
        <v>24</v>
      </c>
      <c r="D1261" s="40">
        <v>1</v>
      </c>
      <c r="E1261" s="49">
        <f t="shared" si="73"/>
        <v>9.3908277616300815</v>
      </c>
      <c r="F1261" s="51">
        <v>7.2021346070000014</v>
      </c>
      <c r="G1261" s="51">
        <f t="shared" si="75"/>
        <v>9.3908277616300815</v>
      </c>
    </row>
    <row r="1262" spans="1:7" s="25" customFormat="1" x14ac:dyDescent="0.15">
      <c r="A1262" s="11">
        <v>4</v>
      </c>
      <c r="B1262" s="9" t="s">
        <v>34</v>
      </c>
      <c r="C1262" s="40" t="s">
        <v>24</v>
      </c>
      <c r="D1262" s="40">
        <v>1</v>
      </c>
      <c r="E1262" s="49">
        <f t="shared" si="73"/>
        <v>4.2706720522791679</v>
      </c>
      <c r="F1262" s="51">
        <v>3.2753188285000001</v>
      </c>
      <c r="G1262" s="51">
        <f t="shared" si="75"/>
        <v>4.2706720522791679</v>
      </c>
    </row>
    <row r="1263" spans="1:7" s="25" customFormat="1" x14ac:dyDescent="0.15">
      <c r="A1263" s="11">
        <v>5</v>
      </c>
      <c r="B1263" s="9" t="s">
        <v>33</v>
      </c>
      <c r="C1263" s="40" t="s">
        <v>24</v>
      </c>
      <c r="D1263" s="40">
        <v>2</v>
      </c>
      <c r="E1263" s="49">
        <f t="shared" si="73"/>
        <v>4.2706720522791679</v>
      </c>
      <c r="F1263" s="51">
        <v>3.2753188285000001</v>
      </c>
      <c r="G1263" s="51">
        <f t="shared" si="75"/>
        <v>8.5413441045583358</v>
      </c>
    </row>
    <row r="1264" spans="1:7" s="25" customFormat="1" x14ac:dyDescent="0.15">
      <c r="A1264" s="11">
        <v>6</v>
      </c>
      <c r="B1264" s="9" t="s">
        <v>676</v>
      </c>
      <c r="C1264" s="40" t="s">
        <v>24</v>
      </c>
      <c r="D1264" s="40">
        <v>1</v>
      </c>
      <c r="E1264" s="49">
        <f t="shared" si="73"/>
        <v>7.9707320382081752</v>
      </c>
      <c r="F1264" s="51">
        <v>6.1130165000000005</v>
      </c>
      <c r="G1264" s="51">
        <f t="shared" si="75"/>
        <v>7.9707320382081752</v>
      </c>
    </row>
    <row r="1265" spans="1:7" s="25" customFormat="1" x14ac:dyDescent="0.15">
      <c r="A1265" s="11">
        <v>7</v>
      </c>
      <c r="B1265" s="9" t="s">
        <v>43</v>
      </c>
      <c r="C1265" s="40" t="s">
        <v>24</v>
      </c>
      <c r="D1265" s="40">
        <v>1</v>
      </c>
      <c r="E1265" s="49">
        <f t="shared" si="73"/>
        <v>7.8105348785124766</v>
      </c>
      <c r="F1265" s="51">
        <v>5.9901560305000014</v>
      </c>
      <c r="G1265" s="51">
        <f t="shared" si="75"/>
        <v>7.8105348785124766</v>
      </c>
    </row>
    <row r="1266" spans="1:7" s="26" customFormat="1" ht="21" x14ac:dyDescent="0.15">
      <c r="A1266" s="11">
        <v>8</v>
      </c>
      <c r="B1266" s="8" t="s">
        <v>92</v>
      </c>
      <c r="C1266" s="41" t="s">
        <v>24</v>
      </c>
      <c r="D1266" s="41">
        <v>1</v>
      </c>
      <c r="E1266" s="49">
        <f t="shared" si="73"/>
        <v>19.91178712336615</v>
      </c>
      <c r="F1266" s="52">
        <v>15.271004300000001</v>
      </c>
      <c r="G1266" s="52">
        <f t="shared" si="75"/>
        <v>19.91178712336615</v>
      </c>
    </row>
    <row r="1267" spans="1:7" s="25" customFormat="1" ht="21" x14ac:dyDescent="0.15">
      <c r="A1267" s="11">
        <v>9</v>
      </c>
      <c r="B1267" s="9" t="s">
        <v>581</v>
      </c>
      <c r="C1267" s="40" t="s">
        <v>14</v>
      </c>
      <c r="D1267" s="40">
        <v>16</v>
      </c>
      <c r="E1267" s="49">
        <f t="shared" si="73"/>
        <v>1.9466988767922644</v>
      </c>
      <c r="F1267" s="51">
        <v>1.4929873814999999</v>
      </c>
      <c r="G1267" s="51">
        <f t="shared" si="75"/>
        <v>31.14718202867623</v>
      </c>
    </row>
    <row r="1268" spans="1:7" s="25" customFormat="1" ht="21" x14ac:dyDescent="0.15">
      <c r="A1268" s="11">
        <v>10</v>
      </c>
      <c r="B1268" s="9" t="s">
        <v>544</v>
      </c>
      <c r="C1268" s="40" t="s">
        <v>14</v>
      </c>
      <c r="D1268" s="40">
        <v>15</v>
      </c>
      <c r="E1268" s="49">
        <f t="shared" si="73"/>
        <v>0.85654564410026379</v>
      </c>
      <c r="F1268" s="51">
        <v>0.65691302007000019</v>
      </c>
      <c r="G1268" s="51">
        <f t="shared" si="75"/>
        <v>12.848184661503957</v>
      </c>
    </row>
    <row r="1269" spans="1:7" s="25" customFormat="1" ht="21" x14ac:dyDescent="0.15">
      <c r="A1269" s="11">
        <v>11</v>
      </c>
      <c r="B1269" s="9" t="s">
        <v>466</v>
      </c>
      <c r="C1269" s="40" t="s">
        <v>14</v>
      </c>
      <c r="D1269" s="40">
        <v>50</v>
      </c>
      <c r="E1269" s="49">
        <f t="shared" si="73"/>
        <v>0.6055533602904547</v>
      </c>
      <c r="F1269" s="51">
        <v>0.46441878429000005</v>
      </c>
      <c r="G1269" s="51">
        <f t="shared" si="75"/>
        <v>30.277668014522735</v>
      </c>
    </row>
    <row r="1270" spans="1:7" s="25" customFormat="1" ht="21" x14ac:dyDescent="0.15">
      <c r="A1270" s="11">
        <v>12</v>
      </c>
      <c r="B1270" s="9" t="s">
        <v>474</v>
      </c>
      <c r="C1270" s="40" t="s">
        <v>14</v>
      </c>
      <c r="D1270" s="40">
        <v>20</v>
      </c>
      <c r="E1270" s="49">
        <f t="shared" si="73"/>
        <v>0.85503364239056601</v>
      </c>
      <c r="F1270" s="51">
        <v>0.65575341624000005</v>
      </c>
      <c r="G1270" s="51">
        <f t="shared" si="75"/>
        <v>17.100672847811321</v>
      </c>
    </row>
    <row r="1271" spans="1:7" s="25" customFormat="1" ht="21" x14ac:dyDescent="0.15">
      <c r="A1271" s="11">
        <v>13</v>
      </c>
      <c r="B1271" s="9" t="s">
        <v>546</v>
      </c>
      <c r="C1271" s="40" t="s">
        <v>14</v>
      </c>
      <c r="D1271" s="40">
        <v>6</v>
      </c>
      <c r="E1271" s="49">
        <f t="shared" si="73"/>
        <v>1.0304258407154927</v>
      </c>
      <c r="F1271" s="51">
        <v>0.79026746052000019</v>
      </c>
      <c r="G1271" s="51">
        <f t="shared" si="75"/>
        <v>6.1825550442929558</v>
      </c>
    </row>
    <row r="1272" spans="1:7" s="25" customFormat="1" ht="21" x14ac:dyDescent="0.15">
      <c r="A1272" s="11">
        <v>14</v>
      </c>
      <c r="B1272" s="9" t="s">
        <v>663</v>
      </c>
      <c r="C1272" s="40" t="s">
        <v>14</v>
      </c>
      <c r="D1272" s="40">
        <v>85</v>
      </c>
      <c r="E1272" s="49">
        <f t="shared" si="73"/>
        <v>0.52921065207706341</v>
      </c>
      <c r="F1272" s="51">
        <v>0.40586905100000004</v>
      </c>
      <c r="G1272" s="51">
        <f t="shared" si="75"/>
        <v>44.982905426550388</v>
      </c>
    </row>
    <row r="1273" spans="1:7" s="26" customFormat="1" ht="21" x14ac:dyDescent="0.15">
      <c r="A1273" s="11">
        <v>15</v>
      </c>
      <c r="B1273" s="9" t="s">
        <v>662</v>
      </c>
      <c r="C1273" s="41" t="s">
        <v>14</v>
      </c>
      <c r="D1273" s="41">
        <v>16</v>
      </c>
      <c r="E1273" s="49">
        <f t="shared" si="73"/>
        <v>0.61375319087684488</v>
      </c>
      <c r="F1273" s="52">
        <v>0.47070750399999994</v>
      </c>
      <c r="G1273" s="52">
        <f t="shared" si="75"/>
        <v>9.8200510540295181</v>
      </c>
    </row>
    <row r="1274" spans="1:7" s="25" customFormat="1" x14ac:dyDescent="0.15">
      <c r="A1274" s="11">
        <v>16</v>
      </c>
      <c r="B1274" s="9" t="s">
        <v>192</v>
      </c>
      <c r="C1274" s="40" t="s">
        <v>24</v>
      </c>
      <c r="D1274" s="40">
        <v>250</v>
      </c>
      <c r="E1274" s="49">
        <f t="shared" si="73"/>
        <v>7.4117730867531558E-3</v>
      </c>
      <c r="F1274" s="51">
        <v>5.6843325000000009E-3</v>
      </c>
      <c r="G1274" s="51">
        <f t="shared" si="75"/>
        <v>1.852943271688289</v>
      </c>
    </row>
    <row r="1275" spans="1:7" s="25" customFormat="1" ht="21" x14ac:dyDescent="0.15">
      <c r="A1275" s="11">
        <v>17</v>
      </c>
      <c r="B1275" s="9" t="s">
        <v>582</v>
      </c>
      <c r="C1275" s="40" t="s">
        <v>24</v>
      </c>
      <c r="D1275" s="40">
        <v>1</v>
      </c>
      <c r="E1275" s="49">
        <f t="shared" si="73"/>
        <v>4.5984836211165874</v>
      </c>
      <c r="F1275" s="51">
        <v>3.5267282999999998</v>
      </c>
      <c r="G1275" s="51">
        <f t="shared" si="75"/>
        <v>4.5984836211165874</v>
      </c>
    </row>
    <row r="1276" spans="1:7" s="25" customFormat="1" x14ac:dyDescent="0.15">
      <c r="A1276" s="11">
        <v>18</v>
      </c>
      <c r="B1276" s="9" t="s">
        <v>538</v>
      </c>
      <c r="C1276" s="40" t="s">
        <v>24</v>
      </c>
      <c r="D1276" s="40">
        <v>1</v>
      </c>
      <c r="E1276" s="49">
        <f t="shared" si="73"/>
        <v>1.3432226921266277</v>
      </c>
      <c r="F1276" s="51">
        <v>1.0301616515000001</v>
      </c>
      <c r="G1276" s="51">
        <f t="shared" si="75"/>
        <v>1.3432226921266277</v>
      </c>
    </row>
    <row r="1277" spans="1:7" s="26" customFormat="1" x14ac:dyDescent="0.15">
      <c r="A1277" s="11">
        <v>19</v>
      </c>
      <c r="B1277" s="8" t="s">
        <v>114</v>
      </c>
      <c r="C1277" s="41" t="s">
        <v>14</v>
      </c>
      <c r="D1277" s="41">
        <v>33</v>
      </c>
      <c r="E1277" s="49">
        <f t="shared" si="73"/>
        <v>1.5784577779453213</v>
      </c>
      <c r="F1277" s="52">
        <v>1.2105711740000002</v>
      </c>
      <c r="G1277" s="52">
        <f t="shared" si="75"/>
        <v>52.089106672195605</v>
      </c>
    </row>
    <row r="1278" spans="1:7" s="25" customFormat="1" x14ac:dyDescent="0.15">
      <c r="A1278" s="11">
        <v>20</v>
      </c>
      <c r="B1278" s="9" t="s">
        <v>193</v>
      </c>
      <c r="C1278" s="40" t="s">
        <v>24</v>
      </c>
      <c r="D1278" s="40">
        <v>3</v>
      </c>
      <c r="E1278" s="49">
        <f t="shared" si="73"/>
        <v>5.990451564410515</v>
      </c>
      <c r="F1278" s="51">
        <v>4.5942742875000011</v>
      </c>
      <c r="G1278" s="51">
        <f t="shared" si="75"/>
        <v>17.971354693231547</v>
      </c>
    </row>
    <row r="1279" spans="1:7" s="25" customFormat="1" ht="21" x14ac:dyDescent="0.15">
      <c r="A1279" s="11">
        <v>21</v>
      </c>
      <c r="B1279" s="9" t="s">
        <v>696</v>
      </c>
      <c r="C1279" s="40" t="s">
        <v>15</v>
      </c>
      <c r="D1279" s="40">
        <v>4</v>
      </c>
      <c r="E1279" s="49">
        <f t="shared" si="73"/>
        <v>4.9331842262941743</v>
      </c>
      <c r="F1279" s="51">
        <v>3.7834212000000003</v>
      </c>
      <c r="G1279" s="51">
        <f t="shared" si="75"/>
        <v>19.732736905176697</v>
      </c>
    </row>
    <row r="1280" spans="1:7" s="25" customFormat="1" ht="21" x14ac:dyDescent="0.15">
      <c r="A1280" s="11">
        <v>22</v>
      </c>
      <c r="B1280" s="9" t="s">
        <v>301</v>
      </c>
      <c r="C1280" s="40" t="s">
        <v>24</v>
      </c>
      <c r="D1280" s="40">
        <v>4</v>
      </c>
      <c r="E1280" s="49">
        <f t="shared" si="73"/>
        <v>4.847922502005833</v>
      </c>
      <c r="F1280" s="51">
        <v>3.7180311799999997</v>
      </c>
      <c r="G1280" s="51">
        <f t="shared" si="75"/>
        <v>19.391690008023332</v>
      </c>
    </row>
    <row r="1281" spans="1:7" s="25" customFormat="1" ht="21" x14ac:dyDescent="0.15">
      <c r="A1281" s="11">
        <v>23</v>
      </c>
      <c r="B1281" s="9" t="s">
        <v>146</v>
      </c>
      <c r="C1281" s="40" t="s">
        <v>24</v>
      </c>
      <c r="D1281" s="40">
        <v>2</v>
      </c>
      <c r="E1281" s="49">
        <f t="shared" si="73"/>
        <v>1.9835634931550319</v>
      </c>
      <c r="F1281" s="51">
        <v>1.5212600680000001</v>
      </c>
      <c r="G1281" s="51">
        <f t="shared" si="75"/>
        <v>3.9671269863100638</v>
      </c>
    </row>
    <row r="1282" spans="1:7" s="25" customFormat="1" ht="21" x14ac:dyDescent="0.15">
      <c r="A1282" s="11">
        <v>24</v>
      </c>
      <c r="B1282" s="9" t="s">
        <v>147</v>
      </c>
      <c r="C1282" s="40" t="s">
        <v>24</v>
      </c>
      <c r="D1282" s="40">
        <v>2</v>
      </c>
      <c r="E1282" s="49">
        <f t="shared" si="73"/>
        <v>2.270744228187688</v>
      </c>
      <c r="F1282" s="51">
        <v>1.7415084169999999</v>
      </c>
      <c r="G1282" s="51">
        <f t="shared" si="75"/>
        <v>4.5414884563753759</v>
      </c>
    </row>
    <row r="1283" spans="1:7" s="26" customFormat="1" x14ac:dyDescent="0.15">
      <c r="A1283" s="11">
        <v>25</v>
      </c>
      <c r="B1283" s="8" t="s">
        <v>660</v>
      </c>
      <c r="C1283" s="41" t="s">
        <v>24</v>
      </c>
      <c r="D1283" s="41">
        <v>1</v>
      </c>
      <c r="E1283" s="49">
        <f t="shared" si="73"/>
        <v>23.183673563904961</v>
      </c>
      <c r="F1283" s="52">
        <v>17.780321600000001</v>
      </c>
      <c r="G1283" s="52">
        <f t="shared" si="75"/>
        <v>23.183673563904961</v>
      </c>
    </row>
    <row r="1284" spans="1:7" s="25" customFormat="1" x14ac:dyDescent="0.15">
      <c r="A1284" s="11">
        <v>26</v>
      </c>
      <c r="B1284" s="9" t="s">
        <v>374</v>
      </c>
      <c r="C1284" s="40" t="s">
        <v>24</v>
      </c>
      <c r="D1284" s="40">
        <v>3</v>
      </c>
      <c r="E1284" s="49">
        <f t="shared" si="73"/>
        <v>0.14823546173506313</v>
      </c>
      <c r="F1284" s="51">
        <v>0.11368665000000003</v>
      </c>
      <c r="G1284" s="51">
        <f t="shared" si="75"/>
        <v>0.4447063852051894</v>
      </c>
    </row>
    <row r="1285" spans="1:7" s="31" customFormat="1" x14ac:dyDescent="0.15">
      <c r="A1285" s="30"/>
      <c r="B1285" s="18" t="s">
        <v>302</v>
      </c>
      <c r="C1285" s="44"/>
      <c r="D1285" s="44"/>
      <c r="E1285" s="49">
        <f t="shared" si="73"/>
        <v>0</v>
      </c>
      <c r="F1285" s="55"/>
      <c r="G1285" s="55"/>
    </row>
    <row r="1286" spans="1:7" ht="21" x14ac:dyDescent="0.15">
      <c r="A1286" s="11">
        <v>1</v>
      </c>
      <c r="B1286" s="7" t="s">
        <v>695</v>
      </c>
      <c r="C1286" s="27" t="s">
        <v>15</v>
      </c>
      <c r="D1286" s="27">
        <v>3.9</v>
      </c>
      <c r="E1286" s="49">
        <f t="shared" si="73"/>
        <v>0.50015547084794321</v>
      </c>
      <c r="F1286" s="49">
        <v>0.38358567710000002</v>
      </c>
      <c r="G1286" s="49">
        <f t="shared" ref="G1286:G1296" si="76">D1286*E1286</f>
        <v>1.9506063363069785</v>
      </c>
    </row>
    <row r="1287" spans="1:7" s="26" customFormat="1" x14ac:dyDescent="0.15">
      <c r="A1287" s="11">
        <v>2</v>
      </c>
      <c r="B1287" s="8" t="s">
        <v>337</v>
      </c>
      <c r="C1287" s="41" t="s">
        <v>35</v>
      </c>
      <c r="D1287" s="41">
        <v>6.6</v>
      </c>
      <c r="E1287" s="49">
        <f t="shared" si="73"/>
        <v>2.3487870196016569</v>
      </c>
      <c r="F1287" s="52">
        <v>1.8013619999999999</v>
      </c>
      <c r="G1287" s="52">
        <f t="shared" si="76"/>
        <v>15.501994329370936</v>
      </c>
    </row>
    <row r="1288" spans="1:7" s="26" customFormat="1" x14ac:dyDescent="0.15">
      <c r="A1288" s="11">
        <v>3</v>
      </c>
      <c r="B1288" s="8" t="s">
        <v>697</v>
      </c>
      <c r="C1288" s="41" t="s">
        <v>15</v>
      </c>
      <c r="D1288" s="41">
        <f>11-3.9</f>
        <v>7.1</v>
      </c>
      <c r="E1288" s="49">
        <f t="shared" si="73"/>
        <v>0.38460065622356382</v>
      </c>
      <c r="F1288" s="52">
        <v>0.29496288999999998</v>
      </c>
      <c r="G1288" s="52">
        <f t="shared" si="76"/>
        <v>2.7306646591873029</v>
      </c>
    </row>
    <row r="1289" spans="1:7" s="26" customFormat="1" x14ac:dyDescent="0.15">
      <c r="A1289" s="11">
        <v>4</v>
      </c>
      <c r="B1289" s="8" t="s">
        <v>403</v>
      </c>
      <c r="C1289" s="41" t="s">
        <v>15</v>
      </c>
      <c r="D1289" s="41">
        <v>8</v>
      </c>
      <c r="E1289" s="49">
        <f t="shared" si="73"/>
        <v>0.85698969994614338</v>
      </c>
      <c r="F1289" s="52">
        <v>0.65725358109999987</v>
      </c>
      <c r="G1289" s="52">
        <f t="shared" si="76"/>
        <v>6.855917599569147</v>
      </c>
    </row>
    <row r="1290" spans="1:7" s="26" customFormat="1" x14ac:dyDescent="0.15">
      <c r="A1290" s="11">
        <v>5</v>
      </c>
      <c r="B1290" s="8" t="s">
        <v>405</v>
      </c>
      <c r="C1290" s="41" t="s">
        <v>15</v>
      </c>
      <c r="D1290" s="41">
        <v>15.1</v>
      </c>
      <c r="E1290" s="49">
        <f t="shared" si="73"/>
        <v>5.9111139993308373E-2</v>
      </c>
      <c r="F1290" s="52">
        <v>4.5334276999999999E-2</v>
      </c>
      <c r="G1290" s="52">
        <f t="shared" si="76"/>
        <v>0.89257821389895642</v>
      </c>
    </row>
    <row r="1291" spans="1:7" s="26" customFormat="1" x14ac:dyDescent="0.15">
      <c r="A1291" s="11">
        <v>6</v>
      </c>
      <c r="B1291" s="8" t="s">
        <v>336</v>
      </c>
      <c r="C1291" s="41" t="s">
        <v>15</v>
      </c>
      <c r="D1291" s="41">
        <v>15.1</v>
      </c>
      <c r="E1291" s="49">
        <f t="shared" si="73"/>
        <v>0.33268356165954693</v>
      </c>
      <c r="F1291" s="52">
        <v>0.25514596300000003</v>
      </c>
      <c r="G1291" s="52">
        <f t="shared" si="76"/>
        <v>5.0235217810591584</v>
      </c>
    </row>
    <row r="1292" spans="1:7" s="26" customFormat="1" x14ac:dyDescent="0.15">
      <c r="A1292" s="11">
        <v>7</v>
      </c>
      <c r="B1292" s="8" t="s">
        <v>1062</v>
      </c>
      <c r="C1292" s="41" t="s">
        <v>14</v>
      </c>
      <c r="D1292" s="41">
        <v>22</v>
      </c>
      <c r="E1292" s="49">
        <f t="shared" si="73"/>
        <v>1.7233705278014335</v>
      </c>
      <c r="F1292" s="52">
        <v>1.3217095269999999</v>
      </c>
      <c r="G1292" s="52">
        <f t="shared" si="76"/>
        <v>37.914151611631539</v>
      </c>
    </row>
    <row r="1293" spans="1:7" s="25" customFormat="1" ht="21" x14ac:dyDescent="0.15">
      <c r="A1293" s="11">
        <v>8</v>
      </c>
      <c r="B1293" s="8" t="s">
        <v>3</v>
      </c>
      <c r="C1293" s="41" t="s">
        <v>14</v>
      </c>
      <c r="D1293" s="41">
        <v>83</v>
      </c>
      <c r="E1293" s="49">
        <f t="shared" si="73"/>
        <v>1.882781794737121</v>
      </c>
      <c r="F1293" s="51">
        <v>1.4439672695000008</v>
      </c>
      <c r="G1293" s="51">
        <f t="shared" si="76"/>
        <v>156.27088896318105</v>
      </c>
    </row>
    <row r="1294" spans="1:7" s="26" customFormat="1" x14ac:dyDescent="0.15">
      <c r="A1294" s="11">
        <v>9</v>
      </c>
      <c r="B1294" s="8" t="s">
        <v>303</v>
      </c>
      <c r="C1294" s="41" t="s">
        <v>24</v>
      </c>
      <c r="D1294" s="41">
        <v>2</v>
      </c>
      <c r="E1294" s="49">
        <f t="shared" si="73"/>
        <v>3.8896260245780989</v>
      </c>
      <c r="F1294" s="52">
        <v>2.9830821000000003</v>
      </c>
      <c r="G1294" s="52">
        <f t="shared" si="76"/>
        <v>7.7792520491561978</v>
      </c>
    </row>
    <row r="1295" spans="1:7" s="26" customFormat="1" x14ac:dyDescent="0.15">
      <c r="A1295" s="11">
        <v>10</v>
      </c>
      <c r="B1295" s="8" t="s">
        <v>48</v>
      </c>
      <c r="C1295" s="41" t="s">
        <v>14</v>
      </c>
      <c r="D1295" s="41">
        <v>83</v>
      </c>
      <c r="E1295" s="49">
        <f t="shared" ref="E1295:E1326" si="77">+F1295*$E$11</f>
        <v>0.17788255408207573</v>
      </c>
      <c r="F1295" s="52">
        <v>0.13642398</v>
      </c>
      <c r="G1295" s="52">
        <f t="shared" si="76"/>
        <v>14.764251988812285</v>
      </c>
    </row>
    <row r="1296" spans="1:7" s="26" customFormat="1" x14ac:dyDescent="0.15">
      <c r="A1296" s="11">
        <v>11</v>
      </c>
      <c r="B1296" s="8" t="s">
        <v>22</v>
      </c>
      <c r="C1296" s="41" t="s">
        <v>15</v>
      </c>
      <c r="D1296" s="41">
        <v>4.3</v>
      </c>
      <c r="E1296" s="49">
        <f t="shared" si="77"/>
        <v>6.5223603163427777</v>
      </c>
      <c r="F1296" s="52">
        <v>5.0022126000000009</v>
      </c>
      <c r="G1296" s="52">
        <f t="shared" si="76"/>
        <v>28.046149360273944</v>
      </c>
    </row>
    <row r="1297" spans="1:7" s="26" customFormat="1" x14ac:dyDescent="0.15">
      <c r="A1297" s="5"/>
      <c r="B1297" s="5" t="s">
        <v>57</v>
      </c>
      <c r="C1297" s="42"/>
      <c r="D1297" s="42"/>
      <c r="E1297" s="53">
        <f t="shared" si="77"/>
        <v>0</v>
      </c>
      <c r="F1297" s="53"/>
      <c r="G1297" s="53">
        <f>SUM(G1259:G1296)</f>
        <v>730.27727620162364</v>
      </c>
    </row>
    <row r="1298" spans="1:7" s="23" customFormat="1" ht="21" x14ac:dyDescent="0.15">
      <c r="A1298" s="5"/>
      <c r="B1298" s="5" t="s">
        <v>1123</v>
      </c>
      <c r="C1298" s="42"/>
      <c r="D1298" s="42"/>
      <c r="E1298" s="53">
        <f t="shared" si="77"/>
        <v>0</v>
      </c>
      <c r="F1298" s="53"/>
      <c r="G1298" s="53"/>
    </row>
    <row r="1299" spans="1:7" ht="31.5" x14ac:dyDescent="0.15">
      <c r="A1299" s="2">
        <v>1</v>
      </c>
      <c r="B1299" s="7" t="s">
        <v>1136</v>
      </c>
      <c r="C1299" s="27" t="s">
        <v>25</v>
      </c>
      <c r="D1299" s="27">
        <v>1</v>
      </c>
      <c r="E1299" s="49">
        <f t="shared" si="77"/>
        <v>217.34993301350661</v>
      </c>
      <c r="F1299" s="49">
        <v>166.69281070000002</v>
      </c>
      <c r="G1299" s="49">
        <f t="shared" ref="G1299:G1324" si="78">D1299*E1299</f>
        <v>217.34993301350661</v>
      </c>
    </row>
    <row r="1300" spans="1:7" ht="31.5" x14ac:dyDescent="0.15">
      <c r="A1300" s="2">
        <v>2</v>
      </c>
      <c r="B1300" s="7" t="s">
        <v>422</v>
      </c>
      <c r="C1300" s="27" t="s">
        <v>24</v>
      </c>
      <c r="D1300" s="27">
        <v>17</v>
      </c>
      <c r="E1300" s="49">
        <f t="shared" si="77"/>
        <v>95.05373603869306</v>
      </c>
      <c r="F1300" s="49">
        <v>72.899835800000005</v>
      </c>
      <c r="G1300" s="49">
        <f t="shared" si="78"/>
        <v>1615.9135126577821</v>
      </c>
    </row>
    <row r="1301" spans="1:7" ht="21" x14ac:dyDescent="0.15">
      <c r="A1301" s="2">
        <v>3</v>
      </c>
      <c r="B1301" s="7" t="s">
        <v>423</v>
      </c>
      <c r="C1301" s="27" t="s">
        <v>14</v>
      </c>
      <c r="D1301" s="27">
        <v>475</v>
      </c>
      <c r="E1301" s="49">
        <f t="shared" si="77"/>
        <v>1.6775625724660843</v>
      </c>
      <c r="F1301" s="49">
        <v>1.2865778997600001</v>
      </c>
      <c r="G1301" s="49">
        <f t="shared" si="78"/>
        <v>796.84222192139009</v>
      </c>
    </row>
    <row r="1302" spans="1:7" x14ac:dyDescent="0.15">
      <c r="A1302" s="2">
        <v>4</v>
      </c>
      <c r="B1302" s="9" t="s">
        <v>328</v>
      </c>
      <c r="C1302" s="40" t="s">
        <v>16</v>
      </c>
      <c r="D1302" s="27">
        <v>17</v>
      </c>
      <c r="E1302" s="49">
        <f t="shared" si="77"/>
        <v>0.48198019205847109</v>
      </c>
      <c r="F1302" s="49">
        <v>0.36964645814250013</v>
      </c>
      <c r="G1302" s="49">
        <f t="shared" si="78"/>
        <v>8.193663264994008</v>
      </c>
    </row>
    <row r="1303" spans="1:7" ht="21" x14ac:dyDescent="0.15">
      <c r="A1303" s="2">
        <v>5</v>
      </c>
      <c r="B1303" s="7" t="s">
        <v>424</v>
      </c>
      <c r="C1303" s="27" t="s">
        <v>14</v>
      </c>
      <c r="D1303" s="27">
        <v>60</v>
      </c>
      <c r="E1303" s="49">
        <f t="shared" si="77"/>
        <v>0.31931273272506244</v>
      </c>
      <c r="F1303" s="49">
        <v>0.24489143462000001</v>
      </c>
      <c r="G1303" s="49">
        <f t="shared" si="78"/>
        <v>19.158763963503745</v>
      </c>
    </row>
    <row r="1304" spans="1:7" s="25" customFormat="1" ht="21" x14ac:dyDescent="0.15">
      <c r="A1304" s="2">
        <v>6</v>
      </c>
      <c r="B1304" s="7" t="s">
        <v>425</v>
      </c>
      <c r="C1304" s="27" t="s">
        <v>14</v>
      </c>
      <c r="D1304" s="27">
        <v>60</v>
      </c>
      <c r="E1304" s="49">
        <f t="shared" si="77"/>
        <v>0.36817114091293923</v>
      </c>
      <c r="F1304" s="51">
        <v>0.28236255446000003</v>
      </c>
      <c r="G1304" s="51">
        <f t="shared" si="78"/>
        <v>22.090268454776353</v>
      </c>
    </row>
    <row r="1305" spans="1:7" x14ac:dyDescent="0.15">
      <c r="A1305" s="2">
        <v>7</v>
      </c>
      <c r="B1305" s="7" t="s">
        <v>153</v>
      </c>
      <c r="C1305" s="27" t="s">
        <v>14</v>
      </c>
      <c r="D1305" s="27">
        <v>415</v>
      </c>
      <c r="E1305" s="49">
        <f t="shared" si="77"/>
        <v>1.6047821584133832</v>
      </c>
      <c r="F1305" s="49">
        <v>1.2307602070000001</v>
      </c>
      <c r="G1305" s="49">
        <f t="shared" si="78"/>
        <v>665.98459574155402</v>
      </c>
    </row>
    <row r="1306" spans="1:7" s="25" customFormat="1" x14ac:dyDescent="0.15">
      <c r="A1306" s="2">
        <v>8</v>
      </c>
      <c r="B1306" s="9" t="s">
        <v>317</v>
      </c>
      <c r="C1306" s="40" t="s">
        <v>4</v>
      </c>
      <c r="D1306" s="40">
        <v>42.5</v>
      </c>
      <c r="E1306" s="49">
        <f t="shared" si="77"/>
        <v>1.4823546173506312</v>
      </c>
      <c r="F1306" s="51">
        <v>1.1368665000000002</v>
      </c>
      <c r="G1306" s="51">
        <f t="shared" si="78"/>
        <v>63.000071237401826</v>
      </c>
    </row>
    <row r="1307" spans="1:7" s="25" customFormat="1" x14ac:dyDescent="0.15">
      <c r="A1307" s="2">
        <v>9</v>
      </c>
      <c r="B1307" s="9" t="s">
        <v>640</v>
      </c>
      <c r="C1307" s="40" t="s">
        <v>4</v>
      </c>
      <c r="D1307" s="40">
        <v>20.399999999999999</v>
      </c>
      <c r="E1307" s="49">
        <f t="shared" si="77"/>
        <v>1.76103728541255</v>
      </c>
      <c r="F1307" s="51">
        <v>1.3505974020000002</v>
      </c>
      <c r="G1307" s="51">
        <f t="shared" si="78"/>
        <v>35.925160622416016</v>
      </c>
    </row>
    <row r="1308" spans="1:7" s="25" customFormat="1" x14ac:dyDescent="0.15">
      <c r="A1308" s="2">
        <v>10</v>
      </c>
      <c r="B1308" s="9" t="s">
        <v>694</v>
      </c>
      <c r="C1308" s="40" t="s">
        <v>14</v>
      </c>
      <c r="D1308" s="40">
        <f>17*3.6</f>
        <v>61.2</v>
      </c>
      <c r="E1308" s="49">
        <f t="shared" si="77"/>
        <v>3.3486390805950759</v>
      </c>
      <c r="F1308" s="51">
        <v>2.5681814235000004</v>
      </c>
      <c r="G1308" s="51">
        <f t="shared" si="78"/>
        <v>204.93671173241864</v>
      </c>
    </row>
    <row r="1309" spans="1:7" s="25" customFormat="1" x14ac:dyDescent="0.15">
      <c r="A1309" s="2">
        <v>11</v>
      </c>
      <c r="B1309" s="7" t="s">
        <v>335</v>
      </c>
      <c r="C1309" s="27" t="s">
        <v>24</v>
      </c>
      <c r="D1309" s="40">
        <v>17</v>
      </c>
      <c r="E1309" s="49">
        <f t="shared" si="77"/>
        <v>1.4823546173506312</v>
      </c>
      <c r="F1309" s="51">
        <v>1.1368665000000002</v>
      </c>
      <c r="G1309" s="51">
        <f t="shared" si="78"/>
        <v>25.20002849496073</v>
      </c>
    </row>
    <row r="1310" spans="1:7" x14ac:dyDescent="0.15">
      <c r="A1310" s="2">
        <v>12</v>
      </c>
      <c r="B1310" s="7" t="s">
        <v>114</v>
      </c>
      <c r="C1310" s="27" t="s">
        <v>14</v>
      </c>
      <c r="D1310" s="27">
        <v>22.1</v>
      </c>
      <c r="E1310" s="49">
        <f t="shared" si="77"/>
        <v>1.5206459478686467</v>
      </c>
      <c r="F1310" s="49">
        <v>1.1662333805000002</v>
      </c>
      <c r="G1310" s="49">
        <f t="shared" si="78"/>
        <v>33.606275447897097</v>
      </c>
    </row>
    <row r="1311" spans="1:7" x14ac:dyDescent="0.15">
      <c r="A1311" s="2">
        <v>13</v>
      </c>
      <c r="B1311" s="7" t="s">
        <v>193</v>
      </c>
      <c r="C1311" s="27" t="s">
        <v>24</v>
      </c>
      <c r="D1311" s="27">
        <v>17</v>
      </c>
      <c r="E1311" s="49">
        <f t="shared" si="77"/>
        <v>5.990451564410515</v>
      </c>
      <c r="F1311" s="49">
        <v>4.5942742875000011</v>
      </c>
      <c r="G1311" s="49">
        <f t="shared" si="78"/>
        <v>101.83767659497876</v>
      </c>
    </row>
    <row r="1312" spans="1:7" s="25" customFormat="1" ht="21" x14ac:dyDescent="0.15">
      <c r="A1312" s="2">
        <v>14</v>
      </c>
      <c r="B1312" s="9" t="s">
        <v>696</v>
      </c>
      <c r="C1312" s="40" t="s">
        <v>15</v>
      </c>
      <c r="D1312" s="40">
        <v>7</v>
      </c>
      <c r="E1312" s="49">
        <f t="shared" si="77"/>
        <v>4.9331842262941743</v>
      </c>
      <c r="F1312" s="51">
        <v>3.7834212000000003</v>
      </c>
      <c r="G1312" s="51">
        <f t="shared" si="78"/>
        <v>34.532289584059221</v>
      </c>
    </row>
    <row r="1313" spans="1:7" x14ac:dyDescent="0.15">
      <c r="A1313" s="2">
        <v>15</v>
      </c>
      <c r="B1313" s="7" t="s">
        <v>426</v>
      </c>
      <c r="C1313" s="27" t="s">
        <v>15</v>
      </c>
      <c r="D1313" s="27">
        <v>1.7</v>
      </c>
      <c r="E1313" s="49">
        <f t="shared" si="77"/>
        <v>44.359810732445851</v>
      </c>
      <c r="F1313" s="49">
        <v>34.020997525000006</v>
      </c>
      <c r="G1313" s="49">
        <f t="shared" si="78"/>
        <v>75.411678245157944</v>
      </c>
    </row>
    <row r="1314" spans="1:7" x14ac:dyDescent="0.15">
      <c r="A1314" s="2">
        <v>16</v>
      </c>
      <c r="B1314" s="7" t="s">
        <v>303</v>
      </c>
      <c r="C1314" s="27" t="s">
        <v>24</v>
      </c>
      <c r="D1314" s="27">
        <v>19</v>
      </c>
      <c r="E1314" s="49">
        <f t="shared" si="77"/>
        <v>3.8896260245780989</v>
      </c>
      <c r="F1314" s="49">
        <v>2.9830821000000003</v>
      </c>
      <c r="G1314" s="49">
        <f t="shared" si="78"/>
        <v>73.902894466983881</v>
      </c>
    </row>
    <row r="1315" spans="1:7" ht="21" x14ac:dyDescent="0.15">
      <c r="A1315" s="2">
        <v>17</v>
      </c>
      <c r="B1315" s="7" t="s">
        <v>695</v>
      </c>
      <c r="C1315" s="27" t="s">
        <v>15</v>
      </c>
      <c r="D1315" s="27">
        <v>26.7</v>
      </c>
      <c r="E1315" s="49">
        <f t="shared" si="77"/>
        <v>0.50015547084794321</v>
      </c>
      <c r="F1315" s="49">
        <v>0.38358567710000002</v>
      </c>
      <c r="G1315" s="49">
        <f t="shared" si="78"/>
        <v>13.354151071640084</v>
      </c>
    </row>
    <row r="1316" spans="1:7" x14ac:dyDescent="0.15">
      <c r="A1316" s="2">
        <v>18</v>
      </c>
      <c r="B1316" s="7" t="s">
        <v>692</v>
      </c>
      <c r="C1316" s="27" t="s">
        <v>35</v>
      </c>
      <c r="D1316" s="27">
        <v>45</v>
      </c>
      <c r="E1316" s="49">
        <f t="shared" si="77"/>
        <v>1.5267115627410774</v>
      </c>
      <c r="F1316" s="49">
        <v>1.1708853000000001</v>
      </c>
      <c r="G1316" s="49">
        <f t="shared" si="78"/>
        <v>68.702020323348478</v>
      </c>
    </row>
    <row r="1317" spans="1:7" s="26" customFormat="1" x14ac:dyDescent="0.15">
      <c r="A1317" s="2">
        <v>19</v>
      </c>
      <c r="B1317" s="8" t="s">
        <v>697</v>
      </c>
      <c r="C1317" s="41" t="s">
        <v>15</v>
      </c>
      <c r="D1317" s="41">
        <f>78-26.7</f>
        <v>51.3</v>
      </c>
      <c r="E1317" s="49">
        <f t="shared" si="77"/>
        <v>0.38460065622356382</v>
      </c>
      <c r="F1317" s="52">
        <v>0.29496288999999998</v>
      </c>
      <c r="G1317" s="52">
        <f t="shared" si="78"/>
        <v>19.730013664268824</v>
      </c>
    </row>
    <row r="1318" spans="1:7" x14ac:dyDescent="0.15">
      <c r="A1318" s="2">
        <v>20</v>
      </c>
      <c r="B1318" s="7" t="s">
        <v>403</v>
      </c>
      <c r="C1318" s="27" t="s">
        <v>15</v>
      </c>
      <c r="D1318" s="27">
        <f>47-5</f>
        <v>42</v>
      </c>
      <c r="E1318" s="49">
        <f t="shared" si="77"/>
        <v>0.85698969994614338</v>
      </c>
      <c r="F1318" s="49">
        <v>0.65725358109999987</v>
      </c>
      <c r="G1318" s="49">
        <f t="shared" si="78"/>
        <v>35.993567397738019</v>
      </c>
    </row>
    <row r="1319" spans="1:7" x14ac:dyDescent="0.15">
      <c r="A1319" s="2">
        <v>21</v>
      </c>
      <c r="B1319" s="7" t="s">
        <v>404</v>
      </c>
      <c r="C1319" s="27" t="s">
        <v>15</v>
      </c>
      <c r="D1319" s="27">
        <v>5</v>
      </c>
      <c r="E1319" s="49">
        <f t="shared" si="77"/>
        <v>6.1348573070581391</v>
      </c>
      <c r="F1319" s="49">
        <v>4.7050238000000002</v>
      </c>
      <c r="G1319" s="49">
        <f t="shared" si="78"/>
        <v>30.674286535290697</v>
      </c>
    </row>
    <row r="1320" spans="1:7" x14ac:dyDescent="0.15">
      <c r="A1320" s="2">
        <v>22</v>
      </c>
      <c r="B1320" s="7" t="s">
        <v>405</v>
      </c>
      <c r="C1320" s="27" t="s">
        <v>15</v>
      </c>
      <c r="D1320" s="27">
        <v>108.7</v>
      </c>
      <c r="E1320" s="49">
        <f t="shared" si="77"/>
        <v>5.9111139993308373E-2</v>
      </c>
      <c r="F1320" s="49">
        <v>4.5334276999999999E-2</v>
      </c>
      <c r="G1320" s="49">
        <f t="shared" si="78"/>
        <v>6.4253809172726202</v>
      </c>
    </row>
    <row r="1321" spans="1:7" x14ac:dyDescent="0.15">
      <c r="A1321" s="2">
        <v>23</v>
      </c>
      <c r="B1321" s="7" t="s">
        <v>336</v>
      </c>
      <c r="C1321" s="27" t="s">
        <v>15</v>
      </c>
      <c r="D1321" s="27">
        <v>108.7</v>
      </c>
      <c r="E1321" s="49">
        <f t="shared" si="77"/>
        <v>0.33268356165954693</v>
      </c>
      <c r="F1321" s="49">
        <v>0.25514596300000003</v>
      </c>
      <c r="G1321" s="49">
        <f t="shared" si="78"/>
        <v>36.162703152392751</v>
      </c>
    </row>
    <row r="1322" spans="1:7" x14ac:dyDescent="0.15">
      <c r="A1322" s="2">
        <v>24</v>
      </c>
      <c r="B1322" s="7" t="s">
        <v>329</v>
      </c>
      <c r="C1322" s="27" t="s">
        <v>14</v>
      </c>
      <c r="D1322" s="27">
        <v>361</v>
      </c>
      <c r="E1322" s="49">
        <f t="shared" si="77"/>
        <v>0.35341411234631198</v>
      </c>
      <c r="F1322" s="49">
        <v>0.27104490399999998</v>
      </c>
      <c r="G1322" s="49">
        <f t="shared" si="78"/>
        <v>127.58249455701862</v>
      </c>
    </row>
    <row r="1323" spans="1:7" x14ac:dyDescent="0.15">
      <c r="A1323" s="2">
        <v>25</v>
      </c>
      <c r="B1323" s="7" t="s">
        <v>22</v>
      </c>
      <c r="C1323" s="27" t="s">
        <v>15</v>
      </c>
      <c r="D1323" s="27">
        <v>25</v>
      </c>
      <c r="E1323" s="49">
        <f t="shared" si="77"/>
        <v>6.5223603163427777</v>
      </c>
      <c r="F1323" s="49">
        <v>5.0022126000000009</v>
      </c>
      <c r="G1323" s="49">
        <f t="shared" si="78"/>
        <v>163.05900790856944</v>
      </c>
    </row>
    <row r="1324" spans="1:7" x14ac:dyDescent="0.15">
      <c r="A1324" s="2">
        <v>26</v>
      </c>
      <c r="B1324" s="7" t="s">
        <v>48</v>
      </c>
      <c r="C1324" s="27" t="s">
        <v>14</v>
      </c>
      <c r="D1324" s="27">
        <v>361</v>
      </c>
      <c r="E1324" s="49">
        <f t="shared" si="77"/>
        <v>0.17788255408207573</v>
      </c>
      <c r="F1324" s="49">
        <v>0.13642398</v>
      </c>
      <c r="G1324" s="49">
        <f t="shared" si="78"/>
        <v>64.215602023629344</v>
      </c>
    </row>
    <row r="1325" spans="1:7" x14ac:dyDescent="0.15">
      <c r="A1325" s="5"/>
      <c r="B1325" s="5" t="s">
        <v>57</v>
      </c>
      <c r="C1325" s="42"/>
      <c r="D1325" s="42"/>
      <c r="E1325" s="53">
        <f t="shared" si="77"/>
        <v>0</v>
      </c>
      <c r="F1325" s="53"/>
      <c r="G1325" s="53">
        <f>SUM(G1299:G1324)</f>
        <v>4559.7849729949503</v>
      </c>
    </row>
    <row r="1326" spans="1:7" s="23" customFormat="1" x14ac:dyDescent="0.15">
      <c r="A1326" s="5"/>
      <c r="B1326" s="5" t="s">
        <v>1124</v>
      </c>
      <c r="C1326" s="42"/>
      <c r="D1326" s="42"/>
      <c r="E1326" s="53">
        <f t="shared" si="77"/>
        <v>0</v>
      </c>
      <c r="F1326" s="53"/>
      <c r="G1326" s="53"/>
    </row>
    <row r="1327" spans="1:7" ht="21" x14ac:dyDescent="0.15">
      <c r="A1327" s="29">
        <v>1</v>
      </c>
      <c r="B1327" s="7" t="s">
        <v>412</v>
      </c>
      <c r="C1327" s="27" t="s">
        <v>24</v>
      </c>
      <c r="D1327" s="27">
        <v>1</v>
      </c>
      <c r="E1327" s="49">
        <f>+F1327*$E$11+786.267</f>
        <v>848.85396305400002</v>
      </c>
      <c r="F1327" s="49">
        <f>834.267-786.267</f>
        <v>48</v>
      </c>
      <c r="G1327" s="49">
        <f t="shared" ref="G1327:G1350" si="79">D1327*E1327</f>
        <v>848.85396305400002</v>
      </c>
    </row>
    <row r="1328" spans="1:7" ht="31.5" x14ac:dyDescent="0.15">
      <c r="A1328" s="29">
        <v>2</v>
      </c>
      <c r="B1328" s="7" t="s">
        <v>655</v>
      </c>
      <c r="C1328" s="27" t="s">
        <v>24</v>
      </c>
      <c r="D1328" s="27">
        <v>60</v>
      </c>
      <c r="E1328" s="49">
        <f>+F1328*$E$11+45.084</f>
        <v>47.039842595437506</v>
      </c>
      <c r="F1328" s="49">
        <f>46.584-45.084</f>
        <v>1.5</v>
      </c>
      <c r="G1328" s="49">
        <f t="shared" si="79"/>
        <v>2822.3905557262506</v>
      </c>
    </row>
    <row r="1329" spans="1:7" ht="21" x14ac:dyDescent="0.15">
      <c r="A1329" s="29">
        <v>3</v>
      </c>
      <c r="B1329" s="7" t="s">
        <v>413</v>
      </c>
      <c r="C1329" s="27" t="s">
        <v>24</v>
      </c>
      <c r="D1329" s="27">
        <v>1</v>
      </c>
      <c r="E1329" s="49">
        <f>+F1329*$E$11+13.26</f>
        <v>23.076640372262311</v>
      </c>
      <c r="F1329" s="49">
        <f>20.7887043-13.26</f>
        <v>7.5287042999999993</v>
      </c>
      <c r="G1329" s="49">
        <f t="shared" si="79"/>
        <v>23.076640372262311</v>
      </c>
    </row>
    <row r="1330" spans="1:7" ht="21" x14ac:dyDescent="0.15">
      <c r="A1330" s="2">
        <v>4</v>
      </c>
      <c r="B1330" s="7" t="s">
        <v>1140</v>
      </c>
      <c r="C1330" s="27" t="s">
        <v>24</v>
      </c>
      <c r="D1330" s="27">
        <v>1</v>
      </c>
      <c r="E1330" s="49">
        <f t="shared" ref="E1330:E1358" si="80">+F1330*$E$11</f>
        <v>7.5171315252988808</v>
      </c>
      <c r="F1330" s="49">
        <v>5.7651353509999996</v>
      </c>
      <c r="G1330" s="49">
        <f t="shared" si="79"/>
        <v>7.5171315252988808</v>
      </c>
    </row>
    <row r="1331" spans="1:7" ht="21" x14ac:dyDescent="0.15">
      <c r="A1331" s="2">
        <v>5</v>
      </c>
      <c r="B1331" s="7" t="s">
        <v>656</v>
      </c>
      <c r="C1331" s="27" t="s">
        <v>24</v>
      </c>
      <c r="D1331" s="27">
        <v>1</v>
      </c>
      <c r="E1331" s="49">
        <f t="shared" si="80"/>
        <v>27.423560420986675</v>
      </c>
      <c r="F1331" s="49">
        <v>21.032030250000002</v>
      </c>
      <c r="G1331" s="49">
        <f t="shared" si="79"/>
        <v>27.423560420986675</v>
      </c>
    </row>
    <row r="1332" spans="1:7" ht="21" x14ac:dyDescent="0.15">
      <c r="A1332" s="2">
        <v>6</v>
      </c>
      <c r="B1332" s="7" t="s">
        <v>1137</v>
      </c>
      <c r="C1332" s="27" t="s">
        <v>24</v>
      </c>
      <c r="D1332" s="27">
        <v>1</v>
      </c>
      <c r="E1332" s="49">
        <f t="shared" si="80"/>
        <v>68.298544690807091</v>
      </c>
      <c r="F1332" s="49">
        <v>52.380399770000004</v>
      </c>
      <c r="G1332" s="49">
        <f t="shared" si="79"/>
        <v>68.298544690807091</v>
      </c>
    </row>
    <row r="1333" spans="1:7" ht="21" x14ac:dyDescent="0.15">
      <c r="A1333" s="2">
        <v>7</v>
      </c>
      <c r="B1333" s="7" t="s">
        <v>1138</v>
      </c>
      <c r="C1333" s="27" t="s">
        <v>24</v>
      </c>
      <c r="D1333" s="27">
        <v>1</v>
      </c>
      <c r="E1333" s="49">
        <f t="shared" si="80"/>
        <v>7.5171315252988808</v>
      </c>
      <c r="F1333" s="49">
        <v>5.7651353509999996</v>
      </c>
      <c r="G1333" s="49">
        <f t="shared" si="79"/>
        <v>7.5171315252988808</v>
      </c>
    </row>
    <row r="1334" spans="1:7" ht="21" x14ac:dyDescent="0.15">
      <c r="A1334" s="2">
        <v>8</v>
      </c>
      <c r="B1334" s="7" t="s">
        <v>414</v>
      </c>
      <c r="C1334" s="27" t="s">
        <v>14</v>
      </c>
      <c r="D1334" s="27">
        <v>12</v>
      </c>
      <c r="E1334" s="49">
        <f t="shared" si="80"/>
        <v>2.3670353520882097</v>
      </c>
      <c r="F1334" s="49">
        <v>1.8153572462400001</v>
      </c>
      <c r="G1334" s="49">
        <f t="shared" si="79"/>
        <v>28.404424225058516</v>
      </c>
    </row>
    <row r="1335" spans="1:7" ht="21" x14ac:dyDescent="0.15">
      <c r="A1335" s="2">
        <v>9</v>
      </c>
      <c r="B1335" s="7" t="s">
        <v>1139</v>
      </c>
      <c r="C1335" s="27" t="s">
        <v>14</v>
      </c>
      <c r="D1335" s="27">
        <v>310</v>
      </c>
      <c r="E1335" s="49">
        <f t="shared" si="80"/>
        <v>0.70080946800140642</v>
      </c>
      <c r="F1335" s="49">
        <v>0.53747382558000012</v>
      </c>
      <c r="G1335" s="49">
        <f t="shared" si="79"/>
        <v>217.25093508043599</v>
      </c>
    </row>
    <row r="1336" spans="1:7" x14ac:dyDescent="0.15">
      <c r="A1336" s="2">
        <v>10</v>
      </c>
      <c r="B1336" s="7" t="s">
        <v>415</v>
      </c>
      <c r="C1336" s="27" t="s">
        <v>325</v>
      </c>
      <c r="D1336" s="27">
        <v>21</v>
      </c>
      <c r="E1336" s="49">
        <f t="shared" si="80"/>
        <v>0.99317759362492297</v>
      </c>
      <c r="F1336" s="49">
        <v>0.76170055500000011</v>
      </c>
      <c r="G1336" s="49">
        <f t="shared" si="79"/>
        <v>20.856729466123383</v>
      </c>
    </row>
    <row r="1337" spans="1:7" ht="21" x14ac:dyDescent="0.15">
      <c r="A1337" s="2">
        <v>11</v>
      </c>
      <c r="B1337" s="7" t="s">
        <v>1</v>
      </c>
      <c r="C1337" s="27" t="s">
        <v>14</v>
      </c>
      <c r="D1337" s="27">
        <v>135</v>
      </c>
      <c r="E1337" s="49">
        <f t="shared" si="80"/>
        <v>0.91853771419786701</v>
      </c>
      <c r="F1337" s="49">
        <v>0.7044567771000001</v>
      </c>
      <c r="G1337" s="49">
        <f t="shared" si="79"/>
        <v>124.00259141671205</v>
      </c>
    </row>
    <row r="1338" spans="1:7" x14ac:dyDescent="0.15">
      <c r="A1338" s="2">
        <v>12</v>
      </c>
      <c r="B1338" s="7" t="s">
        <v>326</v>
      </c>
      <c r="C1338" s="27" t="s">
        <v>14</v>
      </c>
      <c r="D1338" s="27">
        <v>14</v>
      </c>
      <c r="E1338" s="49">
        <f t="shared" si="80"/>
        <v>1.4203067497106869</v>
      </c>
      <c r="F1338" s="49">
        <v>1.0892799500000001</v>
      </c>
      <c r="G1338" s="49">
        <f t="shared" si="79"/>
        <v>19.884294495949618</v>
      </c>
    </row>
    <row r="1339" spans="1:7" ht="31.5" x14ac:dyDescent="0.15">
      <c r="A1339" s="2">
        <v>13</v>
      </c>
      <c r="B1339" s="7" t="s">
        <v>333</v>
      </c>
      <c r="C1339" s="27" t="s">
        <v>14</v>
      </c>
      <c r="D1339" s="27">
        <v>93</v>
      </c>
      <c r="E1339" s="49">
        <f t="shared" si="80"/>
        <v>3.4214854831340391</v>
      </c>
      <c r="F1339" s="49">
        <v>2.6240497250000003</v>
      </c>
      <c r="G1339" s="49">
        <f t="shared" si="79"/>
        <v>318.19814993146565</v>
      </c>
    </row>
    <row r="1340" spans="1:7" x14ac:dyDescent="0.15">
      <c r="A1340" s="2">
        <v>14</v>
      </c>
      <c r="B1340" s="7" t="s">
        <v>416</v>
      </c>
      <c r="C1340" s="27" t="s">
        <v>24</v>
      </c>
      <c r="D1340" s="27">
        <v>195</v>
      </c>
      <c r="E1340" s="49">
        <f t="shared" si="80"/>
        <v>1.9270610025558206</v>
      </c>
      <c r="F1340" s="49">
        <v>1.4779264500000002</v>
      </c>
      <c r="G1340" s="49">
        <f t="shared" si="79"/>
        <v>375.77689549838499</v>
      </c>
    </row>
    <row r="1341" spans="1:7" x14ac:dyDescent="0.15">
      <c r="A1341" s="2">
        <v>15</v>
      </c>
      <c r="B1341" s="7" t="s">
        <v>417</v>
      </c>
      <c r="C1341" s="27" t="s">
        <v>25</v>
      </c>
      <c r="D1341" s="27">
        <v>96</v>
      </c>
      <c r="E1341" s="49">
        <f t="shared" si="80"/>
        <v>1.1562366015334924</v>
      </c>
      <c r="F1341" s="49">
        <v>0.88675587000000022</v>
      </c>
      <c r="G1341" s="49">
        <f t="shared" si="79"/>
        <v>110.99871374721528</v>
      </c>
    </row>
    <row r="1342" spans="1:7" ht="21" x14ac:dyDescent="0.15">
      <c r="A1342" s="2">
        <v>16</v>
      </c>
      <c r="B1342" s="7" t="s">
        <v>418</v>
      </c>
      <c r="C1342" s="27" t="s">
        <v>25</v>
      </c>
      <c r="D1342" s="27">
        <v>96</v>
      </c>
      <c r="E1342" s="49">
        <f t="shared" si="80"/>
        <v>1.0228246859719357</v>
      </c>
      <c r="F1342" s="49">
        <v>0.78443788500000011</v>
      </c>
      <c r="G1342" s="49">
        <f t="shared" si="79"/>
        <v>98.191169853305823</v>
      </c>
    </row>
    <row r="1343" spans="1:7" x14ac:dyDescent="0.15">
      <c r="A1343" s="2">
        <v>17</v>
      </c>
      <c r="B1343" s="7" t="s">
        <v>419</v>
      </c>
      <c r="C1343" s="27" t="s">
        <v>25</v>
      </c>
      <c r="D1343" s="27">
        <v>24</v>
      </c>
      <c r="E1343" s="49">
        <f t="shared" si="80"/>
        <v>0.38541220051116404</v>
      </c>
      <c r="F1343" s="49">
        <v>0.29558529</v>
      </c>
      <c r="G1343" s="49">
        <f t="shared" si="79"/>
        <v>9.2498928122679374</v>
      </c>
    </row>
    <row r="1344" spans="1:7" x14ac:dyDescent="0.15">
      <c r="A1344" s="2">
        <v>18</v>
      </c>
      <c r="B1344" s="7" t="s">
        <v>652</v>
      </c>
      <c r="C1344" s="27" t="s">
        <v>25</v>
      </c>
      <c r="D1344" s="27">
        <v>84</v>
      </c>
      <c r="E1344" s="49">
        <f t="shared" si="80"/>
        <v>0.34538862584269708</v>
      </c>
      <c r="F1344" s="49">
        <v>0.26488989450000006</v>
      </c>
      <c r="G1344" s="49">
        <f t="shared" si="79"/>
        <v>29.012644570786556</v>
      </c>
    </row>
    <row r="1345" spans="1:7" x14ac:dyDescent="0.15">
      <c r="A1345" s="2">
        <v>19</v>
      </c>
      <c r="B1345" s="7" t="s">
        <v>653</v>
      </c>
      <c r="C1345" s="27" t="s">
        <v>25</v>
      </c>
      <c r="D1345" s="27">
        <v>72</v>
      </c>
      <c r="E1345" s="49">
        <f t="shared" si="80"/>
        <v>0.2223531926025947</v>
      </c>
      <c r="F1345" s="49">
        <v>0.17052997500000003</v>
      </c>
      <c r="G1345" s="49">
        <f t="shared" si="79"/>
        <v>16.009429867386817</v>
      </c>
    </row>
    <row r="1346" spans="1:7" s="25" customFormat="1" ht="21" x14ac:dyDescent="0.15">
      <c r="A1346" s="2">
        <v>20</v>
      </c>
      <c r="B1346" s="9" t="s">
        <v>420</v>
      </c>
      <c r="C1346" s="27" t="s">
        <v>25</v>
      </c>
      <c r="D1346" s="40">
        <v>18</v>
      </c>
      <c r="E1346" s="49">
        <f t="shared" si="80"/>
        <v>0.3261180158171389</v>
      </c>
      <c r="F1346" s="51">
        <v>0.25011063000000006</v>
      </c>
      <c r="G1346" s="51">
        <f t="shared" si="79"/>
        <v>5.8701242847085</v>
      </c>
    </row>
    <row r="1347" spans="1:7" s="25" customFormat="1" x14ac:dyDescent="0.15">
      <c r="A1347" s="2">
        <v>21</v>
      </c>
      <c r="B1347" s="9" t="s">
        <v>152</v>
      </c>
      <c r="C1347" s="40" t="s">
        <v>24</v>
      </c>
      <c r="D1347" s="40">
        <v>24</v>
      </c>
      <c r="E1347" s="49">
        <f t="shared" si="80"/>
        <v>7.4117730867531567E-2</v>
      </c>
      <c r="F1347" s="51">
        <v>5.6843325000000014E-2</v>
      </c>
      <c r="G1347" s="51">
        <f t="shared" si="79"/>
        <v>1.7788255408207576</v>
      </c>
    </row>
    <row r="1348" spans="1:7" s="25" customFormat="1" x14ac:dyDescent="0.15">
      <c r="A1348" s="2">
        <v>22</v>
      </c>
      <c r="B1348" s="9" t="s">
        <v>327</v>
      </c>
      <c r="C1348" s="40" t="s">
        <v>24</v>
      </c>
      <c r="D1348" s="40">
        <v>4</v>
      </c>
      <c r="E1348" s="49">
        <f t="shared" si="80"/>
        <v>2.460708664802048</v>
      </c>
      <c r="F1348" s="51">
        <v>1.8871983900000004</v>
      </c>
      <c r="G1348" s="51">
        <f t="shared" si="79"/>
        <v>9.8428346592081919</v>
      </c>
    </row>
    <row r="1349" spans="1:7" s="25" customFormat="1" x14ac:dyDescent="0.15">
      <c r="A1349" s="2">
        <v>23</v>
      </c>
      <c r="B1349" s="9" t="s">
        <v>421</v>
      </c>
      <c r="C1349" s="27" t="s">
        <v>25</v>
      </c>
      <c r="D1349" s="40">
        <v>60</v>
      </c>
      <c r="E1349" s="49">
        <f t="shared" si="80"/>
        <v>1.62986882953125</v>
      </c>
      <c r="F1349" s="51">
        <v>1.25</v>
      </c>
      <c r="G1349" s="51">
        <f t="shared" si="79"/>
        <v>97.792129771874997</v>
      </c>
    </row>
    <row r="1350" spans="1:7" x14ac:dyDescent="0.15">
      <c r="A1350" s="2">
        <v>24</v>
      </c>
      <c r="B1350" s="7" t="s">
        <v>334</v>
      </c>
      <c r="C1350" s="27" t="s">
        <v>25</v>
      </c>
      <c r="D1350" s="27">
        <v>1</v>
      </c>
      <c r="E1350" s="49">
        <f t="shared" si="80"/>
        <v>63.245951619156074</v>
      </c>
      <c r="F1350" s="49">
        <v>48.505400000000002</v>
      </c>
      <c r="G1350" s="49">
        <f t="shared" si="79"/>
        <v>63.245951619156074</v>
      </c>
    </row>
    <row r="1351" spans="1:7" x14ac:dyDescent="0.15">
      <c r="A1351" s="5"/>
      <c r="B1351" s="5" t="s">
        <v>57</v>
      </c>
      <c r="C1351" s="42"/>
      <c r="D1351" s="42"/>
      <c r="E1351" s="53">
        <f t="shared" si="80"/>
        <v>0</v>
      </c>
      <c r="F1351" s="53"/>
      <c r="G1351" s="53">
        <f>SUM(G1327:G1350)</f>
        <v>5351.4432641557632</v>
      </c>
    </row>
    <row r="1352" spans="1:7" s="23" customFormat="1" x14ac:dyDescent="0.15">
      <c r="A1352" s="5"/>
      <c r="B1352" s="5" t="s">
        <v>1125</v>
      </c>
      <c r="C1352" s="42"/>
      <c r="D1352" s="42"/>
      <c r="E1352" s="53">
        <f t="shared" si="80"/>
        <v>0</v>
      </c>
      <c r="F1352" s="53"/>
      <c r="G1352" s="53"/>
    </row>
    <row r="1353" spans="1:7" x14ac:dyDescent="0.15">
      <c r="A1353" s="11">
        <v>1</v>
      </c>
      <c r="B1353" s="7" t="s">
        <v>403</v>
      </c>
      <c r="C1353" s="27" t="s">
        <v>15</v>
      </c>
      <c r="D1353" s="27">
        <f>86-26</f>
        <v>60</v>
      </c>
      <c r="E1353" s="49">
        <f t="shared" si="80"/>
        <v>0.85698969994614338</v>
      </c>
      <c r="F1353" s="49">
        <v>0.65725358109999987</v>
      </c>
      <c r="G1353" s="49">
        <f t="shared" ref="G1353:G1393" si="81">D1353*E1353</f>
        <v>51.4193819967686</v>
      </c>
    </row>
    <row r="1354" spans="1:7" ht="21" x14ac:dyDescent="0.15">
      <c r="A1354" s="11">
        <v>2</v>
      </c>
      <c r="B1354" s="7" t="s">
        <v>698</v>
      </c>
      <c r="C1354" s="27" t="s">
        <v>15</v>
      </c>
      <c r="D1354" s="27">
        <v>26</v>
      </c>
      <c r="E1354" s="49">
        <f t="shared" si="80"/>
        <v>0.82207782903686943</v>
      </c>
      <c r="F1354" s="49">
        <v>0.6304785193000001</v>
      </c>
      <c r="G1354" s="49">
        <f t="shared" si="81"/>
        <v>21.374023554958605</v>
      </c>
    </row>
    <row r="1355" spans="1:7" x14ac:dyDescent="0.15">
      <c r="A1355" s="11">
        <v>3</v>
      </c>
      <c r="B1355" s="7" t="s">
        <v>404</v>
      </c>
      <c r="C1355" s="27" t="s">
        <v>15</v>
      </c>
      <c r="D1355" s="27">
        <v>10</v>
      </c>
      <c r="E1355" s="49">
        <f t="shared" si="80"/>
        <v>6.1348573070581391</v>
      </c>
      <c r="F1355" s="49">
        <v>4.7050238000000002</v>
      </c>
      <c r="G1355" s="49">
        <f t="shared" si="81"/>
        <v>61.348573070581395</v>
      </c>
    </row>
    <row r="1356" spans="1:7" x14ac:dyDescent="0.15">
      <c r="A1356" s="11">
        <v>4</v>
      </c>
      <c r="B1356" s="7" t="s">
        <v>154</v>
      </c>
      <c r="C1356" s="27" t="s">
        <v>15</v>
      </c>
      <c r="D1356" s="27">
        <v>4.5</v>
      </c>
      <c r="E1356" s="49">
        <f t="shared" si="80"/>
        <v>9.3368051633952227</v>
      </c>
      <c r="F1356" s="49">
        <v>7.1607029000000004</v>
      </c>
      <c r="G1356" s="49">
        <f t="shared" si="81"/>
        <v>42.015623235278504</v>
      </c>
    </row>
    <row r="1357" spans="1:7" x14ac:dyDescent="0.15">
      <c r="A1357" s="11">
        <v>5</v>
      </c>
      <c r="B1357" s="7" t="s">
        <v>155</v>
      </c>
      <c r="C1357" s="27" t="s">
        <v>15</v>
      </c>
      <c r="D1357" s="27">
        <v>13.5</v>
      </c>
      <c r="E1357" s="49">
        <f t="shared" si="80"/>
        <v>9.3368051633952227</v>
      </c>
      <c r="F1357" s="49">
        <v>7.1607029000000004</v>
      </c>
      <c r="G1357" s="49">
        <f t="shared" si="81"/>
        <v>126.0468697058355</v>
      </c>
    </row>
    <row r="1358" spans="1:7" x14ac:dyDescent="0.15">
      <c r="A1358" s="11">
        <v>6</v>
      </c>
      <c r="B1358" s="7" t="s">
        <v>405</v>
      </c>
      <c r="C1358" s="27" t="s">
        <v>15</v>
      </c>
      <c r="D1358" s="27">
        <v>60</v>
      </c>
      <c r="E1358" s="49">
        <f t="shared" si="80"/>
        <v>5.9111139993308373E-2</v>
      </c>
      <c r="F1358" s="49">
        <v>4.5334276999999999E-2</v>
      </c>
      <c r="G1358" s="49">
        <f t="shared" si="81"/>
        <v>3.5466683995985022</v>
      </c>
    </row>
    <row r="1359" spans="1:7" x14ac:dyDescent="0.15">
      <c r="A1359" s="11">
        <v>7</v>
      </c>
      <c r="B1359" s="7" t="s">
        <v>336</v>
      </c>
      <c r="C1359" s="27" t="s">
        <v>15</v>
      </c>
      <c r="D1359" s="27">
        <v>60</v>
      </c>
      <c r="E1359" s="49">
        <f t="shared" ref="E1359:E1422" si="82">+F1359*$E$11</f>
        <v>0.33268356165954693</v>
      </c>
      <c r="F1359" s="49">
        <v>0.25514596300000003</v>
      </c>
      <c r="G1359" s="49">
        <f t="shared" si="81"/>
        <v>19.961013699572817</v>
      </c>
    </row>
    <row r="1360" spans="1:7" x14ac:dyDescent="0.15">
      <c r="A1360" s="11">
        <v>8</v>
      </c>
      <c r="B1360" s="7" t="s">
        <v>406</v>
      </c>
      <c r="C1360" s="27" t="s">
        <v>15</v>
      </c>
      <c r="D1360" s="27">
        <v>10</v>
      </c>
      <c r="E1360" s="49">
        <f t="shared" si="82"/>
        <v>1.4546568872405898</v>
      </c>
      <c r="F1360" s="49">
        <v>1.1156242000000001</v>
      </c>
      <c r="G1360" s="49">
        <f t="shared" si="81"/>
        <v>14.546568872405899</v>
      </c>
    </row>
    <row r="1361" spans="1:7" x14ac:dyDescent="0.15">
      <c r="A1361" s="11">
        <v>9</v>
      </c>
      <c r="B1361" s="7" t="s">
        <v>692</v>
      </c>
      <c r="C1361" s="27" t="s">
        <v>35</v>
      </c>
      <c r="D1361" s="27">
        <v>47</v>
      </c>
      <c r="E1361" s="49">
        <f t="shared" si="82"/>
        <v>1.5267115627410774</v>
      </c>
      <c r="F1361" s="49">
        <v>1.1708853000000001</v>
      </c>
      <c r="G1361" s="49">
        <f t="shared" si="81"/>
        <v>71.755443448830647</v>
      </c>
    </row>
    <row r="1362" spans="1:7" ht="21" x14ac:dyDescent="0.15">
      <c r="A1362" s="11">
        <v>10</v>
      </c>
      <c r="B1362" s="9" t="s">
        <v>1063</v>
      </c>
      <c r="C1362" s="27" t="s">
        <v>14</v>
      </c>
      <c r="D1362" s="27">
        <v>15</v>
      </c>
      <c r="E1362" s="49">
        <f t="shared" si="82"/>
        <v>2.9357863894982503</v>
      </c>
      <c r="F1362" s="49">
        <v>2.2515511189500002</v>
      </c>
      <c r="G1362" s="49">
        <f t="shared" si="81"/>
        <v>44.036795842473758</v>
      </c>
    </row>
    <row r="1363" spans="1:7" ht="21" x14ac:dyDescent="0.15">
      <c r="A1363" s="11">
        <v>11</v>
      </c>
      <c r="B1363" s="9" t="s">
        <v>1064</v>
      </c>
      <c r="C1363" s="27" t="s">
        <v>14</v>
      </c>
      <c r="D1363" s="27">
        <v>62</v>
      </c>
      <c r="E1363" s="49">
        <f t="shared" si="82"/>
        <v>1.238861659699698</v>
      </c>
      <c r="F1363" s="49">
        <v>0.95012374405000011</v>
      </c>
      <c r="G1363" s="49">
        <f t="shared" si="81"/>
        <v>76.809422901381268</v>
      </c>
    </row>
    <row r="1364" spans="1:7" ht="21" x14ac:dyDescent="0.15">
      <c r="A1364" s="11">
        <v>12</v>
      </c>
      <c r="B1364" s="9" t="s">
        <v>1065</v>
      </c>
      <c r="C1364" s="27" t="s">
        <v>14</v>
      </c>
      <c r="D1364" s="40">
        <v>0.22</v>
      </c>
      <c r="E1364" s="49">
        <f t="shared" si="82"/>
        <v>2.8686265050469477</v>
      </c>
      <c r="F1364" s="49">
        <v>2.2000439951600002</v>
      </c>
      <c r="G1364" s="49">
        <f t="shared" si="81"/>
        <v>0.63109783111032847</v>
      </c>
    </row>
    <row r="1365" spans="1:7" s="25" customFormat="1" x14ac:dyDescent="0.15">
      <c r="A1365" s="11">
        <v>13</v>
      </c>
      <c r="B1365" s="7" t="s">
        <v>1066</v>
      </c>
      <c r="C1365" s="27" t="s">
        <v>24</v>
      </c>
      <c r="D1365" s="40">
        <v>1</v>
      </c>
      <c r="E1365" s="49">
        <f t="shared" si="82"/>
        <v>30.016313443610173</v>
      </c>
      <c r="F1365" s="51">
        <v>23.020497800000001</v>
      </c>
      <c r="G1365" s="51">
        <f t="shared" si="81"/>
        <v>30.016313443610173</v>
      </c>
    </row>
    <row r="1366" spans="1:7" x14ac:dyDescent="0.15">
      <c r="A1366" s="11">
        <v>14</v>
      </c>
      <c r="B1366" s="7" t="s">
        <v>1067</v>
      </c>
      <c r="C1366" s="27" t="s">
        <v>24</v>
      </c>
      <c r="D1366" s="27">
        <v>2</v>
      </c>
      <c r="E1366" s="49">
        <f t="shared" si="82"/>
        <v>24.179367733677964</v>
      </c>
      <c r="F1366" s="49">
        <v>18.543952200000003</v>
      </c>
      <c r="G1366" s="49">
        <f t="shared" si="81"/>
        <v>48.358735467355928</v>
      </c>
    </row>
    <row r="1367" spans="1:7" x14ac:dyDescent="0.15">
      <c r="A1367" s="11">
        <v>15</v>
      </c>
      <c r="B1367" s="9" t="s">
        <v>1068</v>
      </c>
      <c r="C1367" s="27" t="s">
        <v>24</v>
      </c>
      <c r="D1367" s="27">
        <v>1</v>
      </c>
      <c r="E1367" s="49">
        <f t="shared" si="82"/>
        <v>44.898203126052096</v>
      </c>
      <c r="F1367" s="49">
        <v>34.433908355500002</v>
      </c>
      <c r="G1367" s="49">
        <f t="shared" si="81"/>
        <v>44.898203126052096</v>
      </c>
    </row>
    <row r="1368" spans="1:7" x14ac:dyDescent="0.15">
      <c r="A1368" s="11">
        <v>16</v>
      </c>
      <c r="B1368" s="9" t="s">
        <v>1069</v>
      </c>
      <c r="C1368" s="27" t="s">
        <v>24</v>
      </c>
      <c r="D1368" s="27">
        <v>1</v>
      </c>
      <c r="E1368" s="49">
        <f t="shared" si="82"/>
        <v>11.529754213753209</v>
      </c>
      <c r="F1368" s="49">
        <v>8.8425476370000009</v>
      </c>
      <c r="G1368" s="49">
        <f t="shared" si="81"/>
        <v>11.529754213753209</v>
      </c>
    </row>
    <row r="1369" spans="1:7" x14ac:dyDescent="0.15">
      <c r="A1369" s="11">
        <v>17</v>
      </c>
      <c r="B1369" s="7" t="s">
        <v>1070</v>
      </c>
      <c r="C1369" s="27" t="s">
        <v>24</v>
      </c>
      <c r="D1369" s="27">
        <v>1</v>
      </c>
      <c r="E1369" s="49">
        <f t="shared" si="82"/>
        <v>114.08921753599692</v>
      </c>
      <c r="F1369" s="49">
        <v>87.498772500000015</v>
      </c>
      <c r="G1369" s="49">
        <f t="shared" si="81"/>
        <v>114.08921753599692</v>
      </c>
    </row>
    <row r="1370" spans="1:7" x14ac:dyDescent="0.15">
      <c r="A1370" s="11">
        <v>18</v>
      </c>
      <c r="B1370" s="7" t="s">
        <v>1071</v>
      </c>
      <c r="C1370" s="27" t="s">
        <v>24</v>
      </c>
      <c r="D1370" s="27">
        <v>1</v>
      </c>
      <c r="E1370" s="49">
        <f t="shared" si="82"/>
        <v>11.435957300601668</v>
      </c>
      <c r="F1370" s="49">
        <v>8.7706116999999999</v>
      </c>
      <c r="G1370" s="49">
        <f t="shared" si="81"/>
        <v>11.435957300601668</v>
      </c>
    </row>
    <row r="1371" spans="1:7" x14ac:dyDescent="0.15">
      <c r="A1371" s="11">
        <v>19</v>
      </c>
      <c r="B1371" s="7" t="s">
        <v>1072</v>
      </c>
      <c r="C1371" s="27" t="s">
        <v>24</v>
      </c>
      <c r="D1371" s="27">
        <v>2</v>
      </c>
      <c r="E1371" s="49">
        <f t="shared" si="82"/>
        <v>5.3019603687012635</v>
      </c>
      <c r="F1371" s="49">
        <v>4.0662477500000005</v>
      </c>
      <c r="G1371" s="49">
        <f t="shared" si="81"/>
        <v>10.603920737402527</v>
      </c>
    </row>
    <row r="1372" spans="1:7" x14ac:dyDescent="0.15">
      <c r="A1372" s="11">
        <v>20</v>
      </c>
      <c r="B1372" s="7" t="s">
        <v>1073</v>
      </c>
      <c r="C1372" s="27" t="s">
        <v>24</v>
      </c>
      <c r="D1372" s="27">
        <v>6</v>
      </c>
      <c r="E1372" s="49">
        <f t="shared" si="82"/>
        <v>6.0431376773765795</v>
      </c>
      <c r="F1372" s="49">
        <v>4.6346810000000005</v>
      </c>
      <c r="G1372" s="49">
        <f t="shared" si="81"/>
        <v>36.25882606425948</v>
      </c>
    </row>
    <row r="1373" spans="1:7" x14ac:dyDescent="0.15">
      <c r="A1373" s="11">
        <v>21</v>
      </c>
      <c r="B1373" s="9" t="s">
        <v>1074</v>
      </c>
      <c r="C1373" s="27" t="s">
        <v>24</v>
      </c>
      <c r="D1373" s="27">
        <v>2</v>
      </c>
      <c r="E1373" s="49">
        <f t="shared" si="82"/>
        <v>42.86187518843505</v>
      </c>
      <c r="F1373" s="49">
        <v>32.872181500000003</v>
      </c>
      <c r="G1373" s="49">
        <f t="shared" si="81"/>
        <v>85.7237503768701</v>
      </c>
    </row>
    <row r="1374" spans="1:7" ht="21" x14ac:dyDescent="0.15">
      <c r="A1374" s="11">
        <v>22</v>
      </c>
      <c r="B1374" s="7" t="s">
        <v>407</v>
      </c>
      <c r="C1374" s="27" t="s">
        <v>16</v>
      </c>
      <c r="D1374" s="27">
        <v>0.5</v>
      </c>
      <c r="E1374" s="49">
        <f t="shared" si="82"/>
        <v>1.0637448258228728</v>
      </c>
      <c r="F1374" s="49">
        <v>0.81582088582000012</v>
      </c>
      <c r="G1374" s="49">
        <f t="shared" si="81"/>
        <v>0.53187241291143639</v>
      </c>
    </row>
    <row r="1375" spans="1:7" x14ac:dyDescent="0.15">
      <c r="A1375" s="11">
        <v>23</v>
      </c>
      <c r="B1375" s="9" t="s">
        <v>1075</v>
      </c>
      <c r="C1375" s="27" t="s">
        <v>24</v>
      </c>
      <c r="D1375" s="27">
        <v>1</v>
      </c>
      <c r="E1375" s="49">
        <f t="shared" si="82"/>
        <v>3.3079573283841821</v>
      </c>
      <c r="F1375" s="49">
        <v>2.5369812500000002</v>
      </c>
      <c r="G1375" s="49">
        <f t="shared" si="81"/>
        <v>3.3079573283841821</v>
      </c>
    </row>
    <row r="1376" spans="1:7" x14ac:dyDescent="0.15">
      <c r="A1376" s="11">
        <v>24</v>
      </c>
      <c r="B1376" s="9" t="s">
        <v>1076</v>
      </c>
      <c r="C1376" s="27" t="s">
        <v>24</v>
      </c>
      <c r="D1376" s="27">
        <v>1</v>
      </c>
      <c r="E1376" s="49">
        <f t="shared" si="82"/>
        <v>7.2510206105368615</v>
      </c>
      <c r="F1376" s="49">
        <v>5.5610461400000011</v>
      </c>
      <c r="G1376" s="49">
        <f t="shared" si="81"/>
        <v>7.2510206105368615</v>
      </c>
    </row>
    <row r="1377" spans="1:7" x14ac:dyDescent="0.15">
      <c r="A1377" s="11">
        <v>25</v>
      </c>
      <c r="B1377" s="9" t="s">
        <v>1077</v>
      </c>
      <c r="C1377" s="27" t="s">
        <v>24</v>
      </c>
      <c r="D1377" s="27">
        <v>1</v>
      </c>
      <c r="E1377" s="49">
        <f t="shared" si="82"/>
        <v>4.1380759141005354</v>
      </c>
      <c r="F1377" s="49">
        <v>3.1736264900000002</v>
      </c>
      <c r="G1377" s="49">
        <f t="shared" si="81"/>
        <v>4.1380759141005354</v>
      </c>
    </row>
    <row r="1378" spans="1:7" x14ac:dyDescent="0.15">
      <c r="A1378" s="11">
        <v>26</v>
      </c>
      <c r="B1378" s="9" t="s">
        <v>1078</v>
      </c>
      <c r="C1378" s="27" t="s">
        <v>24</v>
      </c>
      <c r="D1378" s="27">
        <v>2</v>
      </c>
      <c r="E1378" s="49">
        <f t="shared" si="82"/>
        <v>4.1380759141005354</v>
      </c>
      <c r="F1378" s="49">
        <v>3.1736264900000002</v>
      </c>
      <c r="G1378" s="49">
        <f t="shared" si="81"/>
        <v>8.2761518282010709</v>
      </c>
    </row>
    <row r="1379" spans="1:7" x14ac:dyDescent="0.15">
      <c r="A1379" s="11">
        <v>27</v>
      </c>
      <c r="B1379" s="9" t="s">
        <v>1079</v>
      </c>
      <c r="C1379" s="27" t="s">
        <v>24</v>
      </c>
      <c r="D1379" s="27">
        <v>2</v>
      </c>
      <c r="E1379" s="49">
        <f t="shared" si="82"/>
        <v>2.3592503732797785</v>
      </c>
      <c r="F1379" s="49">
        <v>1.8093866900000002</v>
      </c>
      <c r="G1379" s="49">
        <f t="shared" si="81"/>
        <v>4.718500746559557</v>
      </c>
    </row>
    <row r="1380" spans="1:7" ht="21" x14ac:dyDescent="0.15">
      <c r="A1380" s="11">
        <v>28</v>
      </c>
      <c r="B1380" s="7" t="s">
        <v>408</v>
      </c>
      <c r="C1380" s="27" t="s">
        <v>15</v>
      </c>
      <c r="D1380" s="27">
        <f>1.245+0.69</f>
        <v>1.9350000000000001</v>
      </c>
      <c r="E1380" s="49">
        <f t="shared" si="82"/>
        <v>68.334308420555203</v>
      </c>
      <c r="F1380" s="49">
        <v>52.407828150355002</v>
      </c>
      <c r="G1380" s="49">
        <f t="shared" si="81"/>
        <v>132.22688679377433</v>
      </c>
    </row>
    <row r="1381" spans="1:7" s="25" customFormat="1" x14ac:dyDescent="0.15">
      <c r="A1381" s="11">
        <v>29</v>
      </c>
      <c r="B1381" s="9" t="s">
        <v>409</v>
      </c>
      <c r="C1381" s="27" t="s">
        <v>15</v>
      </c>
      <c r="D1381" s="27">
        <f>1.245+0.69</f>
        <v>1.9350000000000001</v>
      </c>
      <c r="E1381" s="49">
        <f t="shared" si="82"/>
        <v>192.70610025558202</v>
      </c>
      <c r="F1381" s="51">
        <v>147.79264499999999</v>
      </c>
      <c r="G1381" s="51">
        <f t="shared" si="81"/>
        <v>372.88630399455121</v>
      </c>
    </row>
    <row r="1382" spans="1:7" s="25" customFormat="1" x14ac:dyDescent="0.15">
      <c r="A1382" s="11">
        <v>30</v>
      </c>
      <c r="B1382" s="9" t="s">
        <v>53</v>
      </c>
      <c r="C1382" s="27" t="s">
        <v>15</v>
      </c>
      <c r="D1382" s="40">
        <v>0.13300000000000001</v>
      </c>
      <c r="E1382" s="49">
        <f t="shared" si="82"/>
        <v>37.422042315016682</v>
      </c>
      <c r="F1382" s="51">
        <v>28.700194792500003</v>
      </c>
      <c r="G1382" s="51">
        <f t="shared" si="81"/>
        <v>4.9771316278972186</v>
      </c>
    </row>
    <row r="1383" spans="1:7" ht="21" x14ac:dyDescent="0.15">
      <c r="A1383" s="11">
        <v>31</v>
      </c>
      <c r="B1383" s="9" t="s">
        <v>319</v>
      </c>
      <c r="C1383" s="27" t="s">
        <v>15</v>
      </c>
      <c r="D1383" s="27">
        <v>0.7</v>
      </c>
      <c r="E1383" s="49">
        <f t="shared" si="82"/>
        <v>9.690283813331602</v>
      </c>
      <c r="F1383" s="49">
        <v>7.4317972999999995</v>
      </c>
      <c r="G1383" s="49">
        <f t="shared" si="81"/>
        <v>6.7831986693321209</v>
      </c>
    </row>
    <row r="1384" spans="1:7" ht="21" x14ac:dyDescent="0.15">
      <c r="A1384" s="11">
        <v>32</v>
      </c>
      <c r="B1384" s="7" t="s">
        <v>410</v>
      </c>
      <c r="C1384" s="27" t="s">
        <v>15</v>
      </c>
      <c r="D1384" s="27">
        <f>+D1385+D1386</f>
        <v>4</v>
      </c>
      <c r="E1384" s="49">
        <f t="shared" si="82"/>
        <v>68.334308420555203</v>
      </c>
      <c r="F1384" s="49">
        <v>52.407828150355002</v>
      </c>
      <c r="G1384" s="49">
        <f t="shared" si="81"/>
        <v>273.33723368222081</v>
      </c>
    </row>
    <row r="1385" spans="1:7" s="25" customFormat="1" x14ac:dyDescent="0.15">
      <c r="A1385" s="11">
        <v>33</v>
      </c>
      <c r="B1385" s="9" t="s">
        <v>409</v>
      </c>
      <c r="C1385" s="27" t="s">
        <v>15</v>
      </c>
      <c r="D1385" s="40">
        <v>3.2</v>
      </c>
      <c r="E1385" s="49">
        <f t="shared" si="82"/>
        <v>192.70610025558202</v>
      </c>
      <c r="F1385" s="51">
        <v>147.79264499999999</v>
      </c>
      <c r="G1385" s="51">
        <f t="shared" si="81"/>
        <v>616.65952081786247</v>
      </c>
    </row>
    <row r="1386" spans="1:7" s="25" customFormat="1" x14ac:dyDescent="0.15">
      <c r="A1386" s="11">
        <v>34</v>
      </c>
      <c r="B1386" s="9" t="s">
        <v>53</v>
      </c>
      <c r="C1386" s="27" t="s">
        <v>15</v>
      </c>
      <c r="D1386" s="40">
        <v>0.8</v>
      </c>
      <c r="E1386" s="49">
        <f t="shared" si="82"/>
        <v>37.422042315016682</v>
      </c>
      <c r="F1386" s="51">
        <v>28.700194792500003</v>
      </c>
      <c r="G1386" s="51">
        <f t="shared" si="81"/>
        <v>29.937633852013349</v>
      </c>
    </row>
    <row r="1387" spans="1:7" ht="21" x14ac:dyDescent="0.15">
      <c r="A1387" s="11">
        <v>35</v>
      </c>
      <c r="B1387" s="9" t="s">
        <v>319</v>
      </c>
      <c r="C1387" s="27" t="s">
        <v>15</v>
      </c>
      <c r="D1387" s="27">
        <v>1.05</v>
      </c>
      <c r="E1387" s="49">
        <f t="shared" si="82"/>
        <v>9.690283813331602</v>
      </c>
      <c r="F1387" s="49">
        <v>7.4317972999999995</v>
      </c>
      <c r="G1387" s="49">
        <f t="shared" si="81"/>
        <v>10.174798003998182</v>
      </c>
    </row>
    <row r="1388" spans="1:7" x14ac:dyDescent="0.15">
      <c r="A1388" s="11">
        <v>36</v>
      </c>
      <c r="B1388" s="7" t="s">
        <v>320</v>
      </c>
      <c r="C1388" s="27" t="s">
        <v>24</v>
      </c>
      <c r="D1388" s="27">
        <v>3</v>
      </c>
      <c r="E1388" s="49">
        <f t="shared" si="82"/>
        <v>148.23546173506313</v>
      </c>
      <c r="F1388" s="49">
        <v>113.68665000000001</v>
      </c>
      <c r="G1388" s="49">
        <f t="shared" si="81"/>
        <v>444.70638520518935</v>
      </c>
    </row>
    <row r="1389" spans="1:7" x14ac:dyDescent="0.15">
      <c r="A1389" s="11">
        <v>37</v>
      </c>
      <c r="B1389" s="7" t="s">
        <v>321</v>
      </c>
      <c r="C1389" s="27" t="s">
        <v>35</v>
      </c>
      <c r="D1389" s="27">
        <v>0.03</v>
      </c>
      <c r="E1389" s="49">
        <f t="shared" si="82"/>
        <v>934.37415962753141</v>
      </c>
      <c r="F1389" s="49">
        <v>716.60226784650001</v>
      </c>
      <c r="G1389" s="49">
        <f t="shared" si="81"/>
        <v>28.031224788825941</v>
      </c>
    </row>
    <row r="1390" spans="1:7" ht="21" x14ac:dyDescent="0.15">
      <c r="A1390" s="11">
        <v>38</v>
      </c>
      <c r="B1390" s="9" t="s">
        <v>322</v>
      </c>
      <c r="C1390" s="27" t="s">
        <v>35</v>
      </c>
      <c r="D1390" s="27">
        <v>8.6999999999999994E-2</v>
      </c>
      <c r="E1390" s="49">
        <f t="shared" si="82"/>
        <v>666.89046783361221</v>
      </c>
      <c r="F1390" s="49">
        <v>511.46022900000008</v>
      </c>
      <c r="G1390" s="49">
        <f t="shared" si="81"/>
        <v>58.019470701524256</v>
      </c>
    </row>
    <row r="1391" spans="1:7" x14ac:dyDescent="0.15">
      <c r="A1391" s="11">
        <v>39</v>
      </c>
      <c r="B1391" s="7" t="s">
        <v>411</v>
      </c>
      <c r="C1391" s="27" t="s">
        <v>16</v>
      </c>
      <c r="D1391" s="27">
        <v>3</v>
      </c>
      <c r="E1391" s="49">
        <f t="shared" si="82"/>
        <v>1.6013354145856995</v>
      </c>
      <c r="F1391" s="49">
        <v>1.2281167858200002</v>
      </c>
      <c r="G1391" s="49">
        <f t="shared" si="81"/>
        <v>4.8040062437570983</v>
      </c>
    </row>
    <row r="1392" spans="1:7" x14ac:dyDescent="0.15">
      <c r="A1392" s="11">
        <v>40</v>
      </c>
      <c r="B1392" s="7" t="s">
        <v>1080</v>
      </c>
      <c r="C1392" s="27" t="s">
        <v>17</v>
      </c>
      <c r="D1392" s="27">
        <f>15/1000</f>
        <v>1.4999999999999999E-2</v>
      </c>
      <c r="E1392" s="49">
        <f t="shared" si="82"/>
        <v>118.20317736586756</v>
      </c>
      <c r="F1392" s="49">
        <v>90.653903572000004</v>
      </c>
      <c r="G1392" s="49">
        <f t="shared" si="81"/>
        <v>1.7730476604880134</v>
      </c>
    </row>
    <row r="1393" spans="1:7" x14ac:dyDescent="0.15">
      <c r="A1393" s="11">
        <v>41</v>
      </c>
      <c r="B1393" s="7" t="s">
        <v>1081</v>
      </c>
      <c r="C1393" s="27" t="s">
        <v>17</v>
      </c>
      <c r="D1393" s="27">
        <f>62/1000</f>
        <v>6.2E-2</v>
      </c>
      <c r="E1393" s="49">
        <f t="shared" si="82"/>
        <v>102.16587923167455</v>
      </c>
      <c r="F1393" s="49">
        <v>78.354372281800011</v>
      </c>
      <c r="G1393" s="49">
        <f t="shared" si="81"/>
        <v>6.3342845123638218</v>
      </c>
    </row>
    <row r="1394" spans="1:7" x14ac:dyDescent="0.15">
      <c r="A1394" s="5"/>
      <c r="B1394" s="5" t="s">
        <v>57</v>
      </c>
      <c r="C1394" s="42"/>
      <c r="D1394" s="42"/>
      <c r="E1394" s="53">
        <f t="shared" si="82"/>
        <v>0</v>
      </c>
      <c r="F1394" s="53"/>
      <c r="G1394" s="53">
        <f>SUM(G1353:G1393)</f>
        <v>2945.2808662191892</v>
      </c>
    </row>
    <row r="1395" spans="1:7" s="23" customFormat="1" x14ac:dyDescent="0.15">
      <c r="A1395" s="5"/>
      <c r="B1395" s="5" t="s">
        <v>1126</v>
      </c>
      <c r="C1395" s="42"/>
      <c r="D1395" s="42"/>
      <c r="E1395" s="53">
        <f t="shared" si="82"/>
        <v>0</v>
      </c>
      <c r="F1395" s="53"/>
      <c r="G1395" s="53"/>
    </row>
    <row r="1396" spans="1:7" x14ac:dyDescent="0.15">
      <c r="A1396" s="11">
        <v>1</v>
      </c>
      <c r="B1396" s="7" t="s">
        <v>403</v>
      </c>
      <c r="C1396" s="27" t="s">
        <v>15</v>
      </c>
      <c r="D1396" s="27">
        <v>65</v>
      </c>
      <c r="E1396" s="49">
        <f t="shared" si="82"/>
        <v>8.8273695807412497E-2</v>
      </c>
      <c r="F1396" s="49">
        <v>6.7699999999999996E-2</v>
      </c>
      <c r="G1396" s="49">
        <f t="shared" ref="G1396:G1407" si="83">D1396*E1396</f>
        <v>5.7377902274818124</v>
      </c>
    </row>
    <row r="1397" spans="1:7" x14ac:dyDescent="0.15">
      <c r="A1397" s="11">
        <v>2</v>
      </c>
      <c r="B1397" s="7" t="s">
        <v>404</v>
      </c>
      <c r="C1397" s="27" t="s">
        <v>15</v>
      </c>
      <c r="D1397" s="27">
        <v>7</v>
      </c>
      <c r="E1397" s="49">
        <f t="shared" si="82"/>
        <v>2.5295564234324996</v>
      </c>
      <c r="F1397" s="49">
        <v>1.94</v>
      </c>
      <c r="G1397" s="49">
        <f t="shared" si="83"/>
        <v>17.706894964027498</v>
      </c>
    </row>
    <row r="1398" spans="1:7" x14ac:dyDescent="0.15">
      <c r="A1398" s="11">
        <v>3</v>
      </c>
      <c r="B1398" s="7" t="s">
        <v>154</v>
      </c>
      <c r="C1398" s="27" t="s">
        <v>15</v>
      </c>
      <c r="D1398" s="27">
        <v>4</v>
      </c>
      <c r="E1398" s="49">
        <f t="shared" si="82"/>
        <v>17.637991020558758</v>
      </c>
      <c r="F1398" s="49">
        <v>13.5271553</v>
      </c>
      <c r="G1398" s="49">
        <f t="shared" si="83"/>
        <v>70.551964082235031</v>
      </c>
    </row>
    <row r="1399" spans="1:7" x14ac:dyDescent="0.15">
      <c r="A1399" s="11">
        <v>4</v>
      </c>
      <c r="B1399" s="7" t="s">
        <v>155</v>
      </c>
      <c r="C1399" s="27" t="s">
        <v>15</v>
      </c>
      <c r="D1399" s="27">
        <v>9</v>
      </c>
      <c r="E1399" s="49">
        <f t="shared" si="82"/>
        <v>17.637991020558758</v>
      </c>
      <c r="F1399" s="49">
        <v>13.5271553</v>
      </c>
      <c r="G1399" s="49">
        <f t="shared" si="83"/>
        <v>158.74191918502882</v>
      </c>
    </row>
    <row r="1400" spans="1:7" s="25" customFormat="1" x14ac:dyDescent="0.15">
      <c r="A1400" s="11">
        <v>5</v>
      </c>
      <c r="B1400" s="7" t="s">
        <v>405</v>
      </c>
      <c r="C1400" s="27" t="s">
        <v>15</v>
      </c>
      <c r="D1400" s="27">
        <v>59</v>
      </c>
      <c r="E1400" s="49">
        <f t="shared" si="82"/>
        <v>5.9111139993308373E-2</v>
      </c>
      <c r="F1400" s="51">
        <v>4.5334276999999999E-2</v>
      </c>
      <c r="G1400" s="51">
        <f t="shared" si="83"/>
        <v>3.487557259605194</v>
      </c>
    </row>
    <row r="1401" spans="1:7" s="25" customFormat="1" x14ac:dyDescent="0.15">
      <c r="A1401" s="11">
        <v>6</v>
      </c>
      <c r="B1401" s="7" t="s">
        <v>336</v>
      </c>
      <c r="C1401" s="27" t="s">
        <v>15</v>
      </c>
      <c r="D1401" s="27">
        <v>53</v>
      </c>
      <c r="E1401" s="49">
        <f t="shared" si="82"/>
        <v>0.33268356165954693</v>
      </c>
      <c r="F1401" s="51">
        <v>0.25514596300000003</v>
      </c>
      <c r="G1401" s="51">
        <f t="shared" si="83"/>
        <v>17.632228767955986</v>
      </c>
    </row>
    <row r="1402" spans="1:7" s="25" customFormat="1" x14ac:dyDescent="0.15">
      <c r="A1402" s="11">
        <v>7</v>
      </c>
      <c r="B1402" s="7" t="s">
        <v>406</v>
      </c>
      <c r="C1402" s="27" t="s">
        <v>15</v>
      </c>
      <c r="D1402" s="27">
        <v>6</v>
      </c>
      <c r="E1402" s="49">
        <f t="shared" si="82"/>
        <v>1.4546568872405898</v>
      </c>
      <c r="F1402" s="51">
        <v>1.1156242000000001</v>
      </c>
      <c r="G1402" s="51">
        <f t="shared" si="83"/>
        <v>8.7279413234435381</v>
      </c>
    </row>
    <row r="1403" spans="1:7" x14ac:dyDescent="0.15">
      <c r="A1403" s="11">
        <v>8</v>
      </c>
      <c r="B1403" s="7" t="s">
        <v>692</v>
      </c>
      <c r="C1403" s="27" t="s">
        <v>35</v>
      </c>
      <c r="D1403" s="27">
        <f>13*1.8</f>
        <v>23.400000000000002</v>
      </c>
      <c r="E1403" s="49">
        <f t="shared" si="82"/>
        <v>1.5267115627410774</v>
      </c>
      <c r="F1403" s="49">
        <v>1.1708853000000001</v>
      </c>
      <c r="G1403" s="49">
        <f t="shared" si="83"/>
        <v>35.725050568141214</v>
      </c>
    </row>
    <row r="1404" spans="1:7" ht="21" x14ac:dyDescent="0.15">
      <c r="A1404" s="11">
        <v>9</v>
      </c>
      <c r="B1404" s="9" t="s">
        <v>399</v>
      </c>
      <c r="C1404" s="27" t="s">
        <v>14</v>
      </c>
      <c r="D1404" s="27">
        <v>54</v>
      </c>
      <c r="E1404" s="49">
        <f t="shared" si="82"/>
        <v>0.69987752083100851</v>
      </c>
      <c r="F1404" s="49">
        <v>0.53675908465</v>
      </c>
      <c r="G1404" s="49">
        <f t="shared" si="83"/>
        <v>37.793386124874459</v>
      </c>
    </row>
    <row r="1405" spans="1:7" s="25" customFormat="1" x14ac:dyDescent="0.15">
      <c r="A1405" s="11">
        <v>10</v>
      </c>
      <c r="B1405" s="9" t="s">
        <v>323</v>
      </c>
      <c r="C1405" s="40" t="s">
        <v>24</v>
      </c>
      <c r="D1405" s="40">
        <v>1</v>
      </c>
      <c r="E1405" s="49">
        <f t="shared" si="82"/>
        <v>0.57218888229734377</v>
      </c>
      <c r="F1405" s="51">
        <v>0.43883046900000011</v>
      </c>
      <c r="G1405" s="51">
        <f t="shared" si="83"/>
        <v>0.57218888229734377</v>
      </c>
    </row>
    <row r="1406" spans="1:7" s="25" customFormat="1" x14ac:dyDescent="0.15">
      <c r="A1406" s="11">
        <v>11</v>
      </c>
      <c r="B1406" s="9" t="s">
        <v>324</v>
      </c>
      <c r="C1406" s="40" t="s">
        <v>24</v>
      </c>
      <c r="D1406" s="40">
        <v>1</v>
      </c>
      <c r="E1406" s="49">
        <f t="shared" si="82"/>
        <v>1.1651307292375963</v>
      </c>
      <c r="F1406" s="51">
        <v>0.89357706900000022</v>
      </c>
      <c r="G1406" s="51">
        <f t="shared" si="83"/>
        <v>1.1651307292375963</v>
      </c>
    </row>
    <row r="1407" spans="1:7" s="25" customFormat="1" x14ac:dyDescent="0.15">
      <c r="A1407" s="11">
        <v>12</v>
      </c>
      <c r="B1407" s="7" t="s">
        <v>917</v>
      </c>
      <c r="C1407" s="27" t="s">
        <v>24</v>
      </c>
      <c r="D1407" s="40">
        <v>2</v>
      </c>
      <c r="E1407" s="49">
        <f t="shared" si="82"/>
        <v>0.16305900790856945</v>
      </c>
      <c r="F1407" s="51">
        <v>0.12505531500000003</v>
      </c>
      <c r="G1407" s="51">
        <f t="shared" si="83"/>
        <v>0.3261180158171389</v>
      </c>
    </row>
    <row r="1408" spans="1:7" x14ac:dyDescent="0.15">
      <c r="A1408" s="5"/>
      <c r="B1408" s="5" t="s">
        <v>57</v>
      </c>
      <c r="C1408" s="42"/>
      <c r="D1408" s="42"/>
      <c r="E1408" s="53">
        <f t="shared" si="82"/>
        <v>0</v>
      </c>
      <c r="F1408" s="53"/>
      <c r="G1408" s="53">
        <f>SUM(G1396:G1407)</f>
        <v>358.16817013014565</v>
      </c>
    </row>
    <row r="1409" spans="1:7" s="23" customFormat="1" x14ac:dyDescent="0.15">
      <c r="A1409" s="5"/>
      <c r="B1409" s="5" t="s">
        <v>1127</v>
      </c>
      <c r="C1409" s="42"/>
      <c r="D1409" s="42"/>
      <c r="E1409" s="53">
        <f t="shared" si="82"/>
        <v>0</v>
      </c>
      <c r="F1409" s="53"/>
      <c r="G1409" s="53"/>
    </row>
    <row r="1410" spans="1:7" x14ac:dyDescent="0.15">
      <c r="A1410" s="11">
        <v>1</v>
      </c>
      <c r="B1410" s="7" t="s">
        <v>403</v>
      </c>
      <c r="C1410" s="27" t="s">
        <v>15</v>
      </c>
      <c r="D1410" s="27">
        <v>11.55</v>
      </c>
      <c r="E1410" s="49">
        <f t="shared" si="82"/>
        <v>0.85698969994614338</v>
      </c>
      <c r="F1410" s="49">
        <v>0.65725358109999987</v>
      </c>
      <c r="G1410" s="49">
        <f t="shared" ref="G1410:G1441" si="84">D1410*E1410</f>
        <v>9.8982310343779574</v>
      </c>
    </row>
    <row r="1411" spans="1:7" ht="21" x14ac:dyDescent="0.15">
      <c r="A1411" s="11">
        <v>2</v>
      </c>
      <c r="B1411" s="7" t="s">
        <v>698</v>
      </c>
      <c r="C1411" s="27" t="s">
        <v>15</v>
      </c>
      <c r="D1411" s="27">
        <v>20.2</v>
      </c>
      <c r="E1411" s="49">
        <f t="shared" si="82"/>
        <v>0.82207782903686943</v>
      </c>
      <c r="F1411" s="49">
        <v>0.6304785193000001</v>
      </c>
      <c r="G1411" s="49">
        <f t="shared" si="84"/>
        <v>16.605972146544762</v>
      </c>
    </row>
    <row r="1412" spans="1:7" x14ac:dyDescent="0.15">
      <c r="A1412" s="11">
        <v>3</v>
      </c>
      <c r="B1412" s="7" t="s">
        <v>404</v>
      </c>
      <c r="C1412" s="27" t="s">
        <v>15</v>
      </c>
      <c r="D1412" s="27">
        <v>2.4</v>
      </c>
      <c r="E1412" s="49">
        <f t="shared" si="82"/>
        <v>6.1348573070581391</v>
      </c>
      <c r="F1412" s="49">
        <v>4.7050238000000002</v>
      </c>
      <c r="G1412" s="49">
        <f t="shared" si="84"/>
        <v>14.723657536939534</v>
      </c>
    </row>
    <row r="1413" spans="1:7" x14ac:dyDescent="0.15">
      <c r="A1413" s="11">
        <v>4</v>
      </c>
      <c r="B1413" s="7" t="s">
        <v>154</v>
      </c>
      <c r="C1413" s="27" t="s">
        <v>15</v>
      </c>
      <c r="D1413" s="27">
        <v>1.95</v>
      </c>
      <c r="E1413" s="49">
        <f t="shared" si="82"/>
        <v>9.3368051633952227</v>
      </c>
      <c r="F1413" s="49">
        <v>7.1607029000000004</v>
      </c>
      <c r="G1413" s="49">
        <f t="shared" si="84"/>
        <v>18.206770068620685</v>
      </c>
    </row>
    <row r="1414" spans="1:7" x14ac:dyDescent="0.15">
      <c r="A1414" s="11">
        <v>5</v>
      </c>
      <c r="B1414" s="7" t="s">
        <v>155</v>
      </c>
      <c r="C1414" s="27" t="s">
        <v>15</v>
      </c>
      <c r="D1414" s="27">
        <v>7.35</v>
      </c>
      <c r="E1414" s="49">
        <f t="shared" si="82"/>
        <v>9.3368051633952227</v>
      </c>
      <c r="F1414" s="49">
        <v>7.1607029000000004</v>
      </c>
      <c r="G1414" s="49">
        <f t="shared" si="84"/>
        <v>68.625517950954887</v>
      </c>
    </row>
    <row r="1415" spans="1:7" x14ac:dyDescent="0.15">
      <c r="A1415" s="11">
        <v>6</v>
      </c>
      <c r="B1415" s="7" t="s">
        <v>405</v>
      </c>
      <c r="C1415" s="27" t="s">
        <v>15</v>
      </c>
      <c r="D1415" s="27">
        <v>21</v>
      </c>
      <c r="E1415" s="49">
        <f t="shared" si="82"/>
        <v>5.9111139993308373E-2</v>
      </c>
      <c r="F1415" s="49">
        <v>4.5334276999999999E-2</v>
      </c>
      <c r="G1415" s="49">
        <f t="shared" si="84"/>
        <v>1.2413339398594758</v>
      </c>
    </row>
    <row r="1416" spans="1:7" x14ac:dyDescent="0.15">
      <c r="A1416" s="11">
        <v>7</v>
      </c>
      <c r="B1416" s="7" t="s">
        <v>336</v>
      </c>
      <c r="C1416" s="27" t="s">
        <v>15</v>
      </c>
      <c r="D1416" s="27">
        <v>21</v>
      </c>
      <c r="E1416" s="49">
        <f t="shared" si="82"/>
        <v>0.33268356165954693</v>
      </c>
      <c r="F1416" s="49">
        <v>0.25514596300000003</v>
      </c>
      <c r="G1416" s="49">
        <f t="shared" si="84"/>
        <v>6.9863547948504854</v>
      </c>
    </row>
    <row r="1417" spans="1:7" x14ac:dyDescent="0.15">
      <c r="A1417" s="11">
        <v>8</v>
      </c>
      <c r="B1417" s="7" t="s">
        <v>406</v>
      </c>
      <c r="C1417" s="27" t="s">
        <v>15</v>
      </c>
      <c r="D1417" s="27">
        <v>2.6</v>
      </c>
      <c r="E1417" s="49">
        <f t="shared" si="82"/>
        <v>1.4546568872405898</v>
      </c>
      <c r="F1417" s="49">
        <v>1.1156242000000001</v>
      </c>
      <c r="G1417" s="49">
        <f t="shared" si="84"/>
        <v>3.7821079068255337</v>
      </c>
    </row>
    <row r="1418" spans="1:7" x14ac:dyDescent="0.15">
      <c r="A1418" s="11">
        <v>9</v>
      </c>
      <c r="B1418" s="7" t="s">
        <v>692</v>
      </c>
      <c r="C1418" s="27" t="s">
        <v>35</v>
      </c>
      <c r="D1418" s="27">
        <v>139</v>
      </c>
      <c r="E1418" s="49">
        <f t="shared" si="82"/>
        <v>2.3487870196016569</v>
      </c>
      <c r="F1418" s="49">
        <v>1.8013619999999999</v>
      </c>
      <c r="G1418" s="49">
        <f t="shared" si="84"/>
        <v>326.48139572463032</v>
      </c>
    </row>
    <row r="1419" spans="1:7" ht="31.5" x14ac:dyDescent="0.15">
      <c r="A1419" s="11">
        <v>10</v>
      </c>
      <c r="B1419" s="7" t="s">
        <v>883</v>
      </c>
      <c r="C1419" s="27" t="s">
        <v>14</v>
      </c>
      <c r="D1419" s="27">
        <v>27</v>
      </c>
      <c r="E1419" s="49">
        <f t="shared" si="82"/>
        <v>5.4809892674892859</v>
      </c>
      <c r="F1419" s="49">
        <v>4.2035508994500015</v>
      </c>
      <c r="G1419" s="49">
        <f t="shared" si="84"/>
        <v>147.98671022221072</v>
      </c>
    </row>
    <row r="1420" spans="1:7" ht="21" x14ac:dyDescent="0.15">
      <c r="A1420" s="11">
        <v>11</v>
      </c>
      <c r="B1420" s="7" t="s">
        <v>605</v>
      </c>
      <c r="C1420" s="27" t="s">
        <v>15</v>
      </c>
      <c r="D1420" s="40">
        <v>1.98</v>
      </c>
      <c r="E1420" s="49">
        <f t="shared" si="82"/>
        <v>47.627838175429041</v>
      </c>
      <c r="F1420" s="49">
        <v>36.527355232879998</v>
      </c>
      <c r="G1420" s="49">
        <f t="shared" si="84"/>
        <v>94.303119587349499</v>
      </c>
    </row>
    <row r="1421" spans="1:7" s="25" customFormat="1" x14ac:dyDescent="0.15">
      <c r="A1421" s="11">
        <v>12</v>
      </c>
      <c r="B1421" s="9" t="s">
        <v>409</v>
      </c>
      <c r="C1421" s="27" t="s">
        <v>15</v>
      </c>
      <c r="D1421" s="40">
        <v>1.1299999999999999</v>
      </c>
      <c r="E1421" s="49">
        <f t="shared" si="82"/>
        <v>192.70610025558202</v>
      </c>
      <c r="F1421" s="51">
        <v>147.79264499999999</v>
      </c>
      <c r="G1421" s="51">
        <f t="shared" si="84"/>
        <v>217.75789328880765</v>
      </c>
    </row>
    <row r="1422" spans="1:7" s="25" customFormat="1" x14ac:dyDescent="0.15">
      <c r="A1422" s="11">
        <v>13</v>
      </c>
      <c r="B1422" s="9" t="s">
        <v>52</v>
      </c>
      <c r="C1422" s="27" t="s">
        <v>15</v>
      </c>
      <c r="D1422" s="40">
        <v>0.56999999999999995</v>
      </c>
      <c r="E1422" s="49">
        <f t="shared" si="82"/>
        <v>41.580047016685207</v>
      </c>
      <c r="F1422" s="51">
        <v>31.889105325000003</v>
      </c>
      <c r="G1422" s="51">
        <f t="shared" si="84"/>
        <v>23.700626799510566</v>
      </c>
    </row>
    <row r="1423" spans="1:7" ht="21" x14ac:dyDescent="0.15">
      <c r="A1423" s="11">
        <v>14</v>
      </c>
      <c r="B1423" s="9" t="s">
        <v>319</v>
      </c>
      <c r="C1423" s="27" t="s">
        <v>15</v>
      </c>
      <c r="D1423" s="27">
        <v>0.5</v>
      </c>
      <c r="E1423" s="49">
        <f t="shared" ref="E1423:E1454" si="85">+F1423*$E$11</f>
        <v>9.690283813331602</v>
      </c>
      <c r="F1423" s="49">
        <v>7.4317972999999995</v>
      </c>
      <c r="G1423" s="49">
        <f t="shared" si="84"/>
        <v>4.845141906665801</v>
      </c>
    </row>
    <row r="1424" spans="1:7" x14ac:dyDescent="0.15">
      <c r="A1424" s="11">
        <v>15</v>
      </c>
      <c r="B1424" s="7" t="s">
        <v>320</v>
      </c>
      <c r="C1424" s="27" t="s">
        <v>24</v>
      </c>
      <c r="D1424" s="27">
        <v>8</v>
      </c>
      <c r="E1424" s="49">
        <f t="shared" si="85"/>
        <v>148.23546173506313</v>
      </c>
      <c r="F1424" s="49">
        <v>113.68665000000001</v>
      </c>
      <c r="G1424" s="49">
        <f t="shared" si="84"/>
        <v>1185.883693880505</v>
      </c>
    </row>
    <row r="1425" spans="1:7" x14ac:dyDescent="0.15">
      <c r="A1425" s="11">
        <v>16</v>
      </c>
      <c r="B1425" s="7" t="s">
        <v>321</v>
      </c>
      <c r="C1425" s="27" t="s">
        <v>35</v>
      </c>
      <c r="D1425" s="27">
        <v>7.6999999999999999E-2</v>
      </c>
      <c r="E1425" s="49">
        <f t="shared" si="85"/>
        <v>934.37415962753141</v>
      </c>
      <c r="F1425" s="49">
        <v>716.60226784650001</v>
      </c>
      <c r="G1425" s="49">
        <f t="shared" si="84"/>
        <v>71.94681029131992</v>
      </c>
    </row>
    <row r="1426" spans="1:7" ht="21" x14ac:dyDescent="0.15">
      <c r="A1426" s="11">
        <v>17</v>
      </c>
      <c r="B1426" s="9" t="s">
        <v>322</v>
      </c>
      <c r="C1426" s="27" t="s">
        <v>35</v>
      </c>
      <c r="D1426" s="27">
        <f>104/1000</f>
        <v>0.104</v>
      </c>
      <c r="E1426" s="49">
        <f t="shared" si="85"/>
        <v>666.89046783361221</v>
      </c>
      <c r="F1426" s="49">
        <v>511.46022900000008</v>
      </c>
      <c r="G1426" s="49">
        <f t="shared" si="84"/>
        <v>69.356608654695663</v>
      </c>
    </row>
    <row r="1427" spans="1:7" x14ac:dyDescent="0.15">
      <c r="A1427" s="11">
        <v>18</v>
      </c>
      <c r="B1427" s="7" t="s">
        <v>606</v>
      </c>
      <c r="C1427" s="27" t="s">
        <v>16</v>
      </c>
      <c r="D1427" s="27">
        <v>8</v>
      </c>
      <c r="E1427" s="49">
        <f t="shared" si="85"/>
        <v>1.6013354145856995</v>
      </c>
      <c r="F1427" s="49">
        <v>1.2281167858200002</v>
      </c>
      <c r="G1427" s="49">
        <f t="shared" si="84"/>
        <v>12.810683316685596</v>
      </c>
    </row>
    <row r="1428" spans="1:7" s="25" customFormat="1" x14ac:dyDescent="0.15">
      <c r="A1428" s="11"/>
      <c r="B1428" s="6" t="s">
        <v>699</v>
      </c>
      <c r="C1428" s="40"/>
      <c r="D1428" s="40"/>
      <c r="E1428" s="49">
        <f t="shared" si="85"/>
        <v>0</v>
      </c>
      <c r="F1428" s="51">
        <v>0</v>
      </c>
      <c r="G1428" s="51">
        <f t="shared" si="84"/>
        <v>0</v>
      </c>
    </row>
    <row r="1429" spans="1:7" x14ac:dyDescent="0.15">
      <c r="A1429" s="11">
        <v>1</v>
      </c>
      <c r="B1429" s="7" t="s">
        <v>403</v>
      </c>
      <c r="C1429" s="27" t="s">
        <v>15</v>
      </c>
      <c r="D1429" s="27">
        <v>590</v>
      </c>
      <c r="E1429" s="49">
        <f t="shared" si="85"/>
        <v>0.85698969994614338</v>
      </c>
      <c r="F1429" s="49">
        <v>0.65725358109999987</v>
      </c>
      <c r="G1429" s="49">
        <f t="shared" si="84"/>
        <v>505.62392296822458</v>
      </c>
    </row>
    <row r="1430" spans="1:7" ht="21" x14ac:dyDescent="0.15">
      <c r="A1430" s="11">
        <v>2</v>
      </c>
      <c r="B1430" s="7" t="s">
        <v>698</v>
      </c>
      <c r="C1430" s="27" t="s">
        <v>15</v>
      </c>
      <c r="D1430" s="27">
        <v>98</v>
      </c>
      <c r="E1430" s="49">
        <f t="shared" si="85"/>
        <v>0.82207782903686943</v>
      </c>
      <c r="F1430" s="49">
        <v>0.6304785193000001</v>
      </c>
      <c r="G1430" s="49">
        <f t="shared" si="84"/>
        <v>80.563627245613205</v>
      </c>
    </row>
    <row r="1431" spans="1:7" x14ac:dyDescent="0.15">
      <c r="A1431" s="11">
        <v>3</v>
      </c>
      <c r="B1431" s="7" t="s">
        <v>692</v>
      </c>
      <c r="C1431" s="27" t="s">
        <v>35</v>
      </c>
      <c r="D1431" s="27">
        <v>177</v>
      </c>
      <c r="E1431" s="49">
        <f t="shared" si="85"/>
        <v>2.3487870196016569</v>
      </c>
      <c r="F1431" s="49">
        <v>1.8013619999999999</v>
      </c>
      <c r="G1431" s="49">
        <f t="shared" si="84"/>
        <v>415.73530246949326</v>
      </c>
    </row>
    <row r="1432" spans="1:7" x14ac:dyDescent="0.15">
      <c r="A1432" s="11">
        <v>4</v>
      </c>
      <c r="B1432" s="7" t="s">
        <v>404</v>
      </c>
      <c r="C1432" s="27" t="s">
        <v>15</v>
      </c>
      <c r="D1432" s="27">
        <v>10</v>
      </c>
      <c r="E1432" s="49">
        <f t="shared" si="85"/>
        <v>6.1348573070581391</v>
      </c>
      <c r="F1432" s="49">
        <v>4.7050238000000002</v>
      </c>
      <c r="G1432" s="49">
        <f t="shared" si="84"/>
        <v>61.348573070581395</v>
      </c>
    </row>
    <row r="1433" spans="1:7" ht="21" x14ac:dyDescent="0.15">
      <c r="A1433" s="11">
        <v>5</v>
      </c>
      <c r="B1433" s="7" t="s">
        <v>700</v>
      </c>
      <c r="C1433" s="27" t="s">
        <v>15</v>
      </c>
      <c r="D1433" s="27">
        <v>10.5</v>
      </c>
      <c r="E1433" s="49">
        <f t="shared" si="85"/>
        <v>40.731751230834583</v>
      </c>
      <c r="F1433" s="49">
        <v>31.238519392500002</v>
      </c>
      <c r="G1433" s="49">
        <f t="shared" si="84"/>
        <v>427.68338792376312</v>
      </c>
    </row>
    <row r="1434" spans="1:7" s="25" customFormat="1" x14ac:dyDescent="0.15">
      <c r="A1434" s="11">
        <v>6</v>
      </c>
      <c r="B1434" s="9" t="s">
        <v>701</v>
      </c>
      <c r="C1434" s="27" t="s">
        <v>16</v>
      </c>
      <c r="D1434" s="40">
        <v>105</v>
      </c>
      <c r="E1434" s="49">
        <f t="shared" si="85"/>
        <v>1.7029133365633309</v>
      </c>
      <c r="F1434" s="51">
        <v>1.3060202343500003</v>
      </c>
      <c r="G1434" s="51">
        <f t="shared" si="84"/>
        <v>178.80590033914973</v>
      </c>
    </row>
    <row r="1435" spans="1:7" s="25" customFormat="1" ht="21" x14ac:dyDescent="0.15">
      <c r="A1435" s="11">
        <v>7</v>
      </c>
      <c r="B1435" s="7" t="s">
        <v>702</v>
      </c>
      <c r="C1435" s="27" t="s">
        <v>15</v>
      </c>
      <c r="D1435" s="40">
        <v>35.200000000000003</v>
      </c>
      <c r="E1435" s="49">
        <f t="shared" si="85"/>
        <v>51.101406231388424</v>
      </c>
      <c r="F1435" s="51">
        <v>39.1913487956</v>
      </c>
      <c r="G1435" s="51">
        <f t="shared" si="84"/>
        <v>1798.7694993448727</v>
      </c>
    </row>
    <row r="1436" spans="1:7" x14ac:dyDescent="0.15">
      <c r="A1436" s="11">
        <v>8</v>
      </c>
      <c r="B1436" s="7" t="s">
        <v>978</v>
      </c>
      <c r="C1436" s="27" t="s">
        <v>35</v>
      </c>
      <c r="D1436" s="27">
        <v>3.2189999999999999</v>
      </c>
      <c r="E1436" s="49">
        <f t="shared" si="85"/>
        <v>358.2406403751271</v>
      </c>
      <c r="F1436" s="49">
        <v>274.74652705500006</v>
      </c>
      <c r="G1436" s="49">
        <f t="shared" si="84"/>
        <v>1153.1766213675342</v>
      </c>
    </row>
    <row r="1437" spans="1:7" x14ac:dyDescent="0.15">
      <c r="A1437" s="11">
        <v>9</v>
      </c>
      <c r="B1437" s="7" t="s">
        <v>1082</v>
      </c>
      <c r="C1437" s="27" t="s">
        <v>35</v>
      </c>
      <c r="D1437" s="27">
        <v>0.13200000000000001</v>
      </c>
      <c r="E1437" s="49">
        <f t="shared" si="85"/>
        <v>370.58865433765777</v>
      </c>
      <c r="F1437" s="49">
        <v>284.21662500000002</v>
      </c>
      <c r="G1437" s="49">
        <f t="shared" si="84"/>
        <v>48.91770237257083</v>
      </c>
    </row>
    <row r="1438" spans="1:7" ht="21" x14ac:dyDescent="0.15">
      <c r="A1438" s="11">
        <v>10</v>
      </c>
      <c r="B1438" s="7" t="s">
        <v>703</v>
      </c>
      <c r="C1438" s="27" t="s">
        <v>15</v>
      </c>
      <c r="D1438" s="27">
        <v>46.3</v>
      </c>
      <c r="E1438" s="49">
        <f t="shared" si="85"/>
        <v>127.4710296965746</v>
      </c>
      <c r="F1438" s="49">
        <v>97.761724277250011</v>
      </c>
      <c r="G1438" s="49">
        <f t="shared" si="84"/>
        <v>5901.9086749514036</v>
      </c>
    </row>
    <row r="1439" spans="1:7" x14ac:dyDescent="0.15">
      <c r="A1439" s="11">
        <v>11</v>
      </c>
      <c r="B1439" s="7" t="s">
        <v>980</v>
      </c>
      <c r="C1439" s="27" t="s">
        <v>35</v>
      </c>
      <c r="D1439" s="27">
        <v>4.1429999999999998</v>
      </c>
      <c r="E1439" s="49">
        <f t="shared" si="85"/>
        <v>358.2406403751271</v>
      </c>
      <c r="F1439" s="49">
        <v>274.74652705500006</v>
      </c>
      <c r="G1439" s="49">
        <f t="shared" si="84"/>
        <v>1484.1909730741515</v>
      </c>
    </row>
    <row r="1440" spans="1:7" x14ac:dyDescent="0.15">
      <c r="A1440" s="11">
        <v>12</v>
      </c>
      <c r="B1440" s="7" t="s">
        <v>1083</v>
      </c>
      <c r="C1440" s="27" t="s">
        <v>35</v>
      </c>
      <c r="D1440" s="27">
        <v>4.8000000000000001E-2</v>
      </c>
      <c r="E1440" s="49">
        <f t="shared" si="85"/>
        <v>370.58865433765777</v>
      </c>
      <c r="F1440" s="49">
        <v>284.21662500000002</v>
      </c>
      <c r="G1440" s="49">
        <f t="shared" si="84"/>
        <v>17.788255408207572</v>
      </c>
    </row>
    <row r="1441" spans="1:7" s="25" customFormat="1" x14ac:dyDescent="0.15">
      <c r="A1441" s="11">
        <v>13</v>
      </c>
      <c r="B1441" s="7" t="s">
        <v>1084</v>
      </c>
      <c r="C1441" s="27" t="s">
        <v>35</v>
      </c>
      <c r="D1441" s="40">
        <v>4.3999999999999997E-2</v>
      </c>
      <c r="E1441" s="49">
        <f t="shared" si="85"/>
        <v>370.58865433765777</v>
      </c>
      <c r="F1441" s="51">
        <v>284.21662500000002</v>
      </c>
      <c r="G1441" s="51">
        <f t="shared" si="84"/>
        <v>16.305900790856942</v>
      </c>
    </row>
    <row r="1442" spans="1:7" s="25" customFormat="1" ht="21" x14ac:dyDescent="0.15">
      <c r="A1442" s="11">
        <v>14</v>
      </c>
      <c r="B1442" s="9" t="s">
        <v>704</v>
      </c>
      <c r="C1442" s="27" t="s">
        <v>15</v>
      </c>
      <c r="D1442" s="40">
        <v>2.4</v>
      </c>
      <c r="E1442" s="49">
        <f t="shared" si="85"/>
        <v>159.4271812748338</v>
      </c>
      <c r="F1442" s="51">
        <v>122.26994773000001</v>
      </c>
      <c r="G1442" s="51">
        <f t="shared" ref="G1442:G1466" si="86">D1442*E1442</f>
        <v>382.6252350596011</v>
      </c>
    </row>
    <row r="1443" spans="1:7" x14ac:dyDescent="0.15">
      <c r="A1443" s="11">
        <v>15</v>
      </c>
      <c r="B1443" s="7" t="s">
        <v>980</v>
      </c>
      <c r="C1443" s="27" t="s">
        <v>35</v>
      </c>
      <c r="D1443" s="27">
        <v>0.23</v>
      </c>
      <c r="E1443" s="49">
        <f t="shared" si="85"/>
        <v>358.2406403751271</v>
      </c>
      <c r="F1443" s="49">
        <v>274.74652705500006</v>
      </c>
      <c r="G1443" s="49">
        <f t="shared" si="86"/>
        <v>82.395347286279232</v>
      </c>
    </row>
    <row r="1444" spans="1:7" x14ac:dyDescent="0.15">
      <c r="A1444" s="11">
        <v>16</v>
      </c>
      <c r="B1444" s="7" t="s">
        <v>1083</v>
      </c>
      <c r="C1444" s="27" t="s">
        <v>35</v>
      </c>
      <c r="D1444" s="27">
        <v>3.3000000000000002E-2</v>
      </c>
      <c r="E1444" s="49">
        <f t="shared" si="85"/>
        <v>370.58865433765777</v>
      </c>
      <c r="F1444" s="49">
        <v>284.21662500000002</v>
      </c>
      <c r="G1444" s="49">
        <f t="shared" si="86"/>
        <v>12.229425593142707</v>
      </c>
    </row>
    <row r="1445" spans="1:7" s="25" customFormat="1" x14ac:dyDescent="0.15">
      <c r="A1445" s="11">
        <v>17</v>
      </c>
      <c r="B1445" s="9" t="s">
        <v>705</v>
      </c>
      <c r="C1445" s="27" t="s">
        <v>15</v>
      </c>
      <c r="D1445" s="40">
        <v>3.7</v>
      </c>
      <c r="E1445" s="49">
        <f t="shared" si="85"/>
        <v>115.82563122503774</v>
      </c>
      <c r="F1445" s="51">
        <v>88.830485256250014</v>
      </c>
      <c r="G1445" s="51">
        <f t="shared" si="86"/>
        <v>428.55483553263963</v>
      </c>
    </row>
    <row r="1446" spans="1:7" x14ac:dyDescent="0.15">
      <c r="A1446" s="11">
        <v>18</v>
      </c>
      <c r="B1446" s="7" t="s">
        <v>980</v>
      </c>
      <c r="C1446" s="27" t="s">
        <v>35</v>
      </c>
      <c r="D1446" s="27">
        <v>0.254</v>
      </c>
      <c r="E1446" s="49">
        <f t="shared" si="85"/>
        <v>358.2406403751271</v>
      </c>
      <c r="F1446" s="49">
        <v>274.74652705500006</v>
      </c>
      <c r="G1446" s="49">
        <f t="shared" si="86"/>
        <v>90.993122655282278</v>
      </c>
    </row>
    <row r="1447" spans="1:7" x14ac:dyDescent="0.15">
      <c r="A1447" s="11">
        <v>19</v>
      </c>
      <c r="B1447" s="7" t="s">
        <v>1085</v>
      </c>
      <c r="C1447" s="27" t="s">
        <v>35</v>
      </c>
      <c r="D1447" s="27">
        <v>0.158</v>
      </c>
      <c r="E1447" s="49">
        <f t="shared" si="85"/>
        <v>358.2406403751271</v>
      </c>
      <c r="F1447" s="49">
        <v>274.74652705500006</v>
      </c>
      <c r="G1447" s="49">
        <f t="shared" si="86"/>
        <v>56.602021179270082</v>
      </c>
    </row>
    <row r="1448" spans="1:7" x14ac:dyDescent="0.15">
      <c r="A1448" s="11">
        <v>20</v>
      </c>
      <c r="B1448" s="7" t="s">
        <v>1082</v>
      </c>
      <c r="C1448" s="27" t="s">
        <v>35</v>
      </c>
      <c r="D1448" s="27">
        <v>0.108</v>
      </c>
      <c r="E1448" s="49">
        <f t="shared" si="85"/>
        <v>370.58865433765777</v>
      </c>
      <c r="F1448" s="49">
        <v>284.21662500000002</v>
      </c>
      <c r="G1448" s="49">
        <f t="shared" si="86"/>
        <v>40.023574668467042</v>
      </c>
    </row>
    <row r="1449" spans="1:7" ht="21" x14ac:dyDescent="0.15">
      <c r="A1449" s="11">
        <v>21</v>
      </c>
      <c r="B1449" s="7" t="s">
        <v>706</v>
      </c>
      <c r="C1449" s="27" t="s">
        <v>15</v>
      </c>
      <c r="D1449" s="27">
        <v>5.4</v>
      </c>
      <c r="E1449" s="49">
        <f t="shared" si="85"/>
        <v>135.54214035392619</v>
      </c>
      <c r="F1449" s="49">
        <v>103.95172444100001</v>
      </c>
      <c r="G1449" s="49">
        <f t="shared" si="86"/>
        <v>731.92755791120146</v>
      </c>
    </row>
    <row r="1450" spans="1:7" x14ac:dyDescent="0.15">
      <c r="A1450" s="11">
        <v>22</v>
      </c>
      <c r="B1450" s="7" t="s">
        <v>980</v>
      </c>
      <c r="C1450" s="27" t="s">
        <v>35</v>
      </c>
      <c r="D1450" s="27">
        <v>0.61</v>
      </c>
      <c r="E1450" s="49">
        <f t="shared" si="85"/>
        <v>358.2406403751271</v>
      </c>
      <c r="F1450" s="49">
        <v>274.74652705500006</v>
      </c>
      <c r="G1450" s="49">
        <f t="shared" si="86"/>
        <v>218.52679062882751</v>
      </c>
    </row>
    <row r="1451" spans="1:7" x14ac:dyDescent="0.15">
      <c r="A1451" s="11">
        <v>23</v>
      </c>
      <c r="B1451" s="7" t="s">
        <v>1082</v>
      </c>
      <c r="C1451" s="27" t="s">
        <v>35</v>
      </c>
      <c r="D1451" s="27">
        <v>0.16600000000000001</v>
      </c>
      <c r="E1451" s="49">
        <f t="shared" si="85"/>
        <v>370.58865433765777</v>
      </c>
      <c r="F1451" s="49">
        <v>284.21662500000002</v>
      </c>
      <c r="G1451" s="49">
        <f t="shared" si="86"/>
        <v>61.517716620051196</v>
      </c>
    </row>
    <row r="1452" spans="1:7" s="25" customFormat="1" x14ac:dyDescent="0.15">
      <c r="A1452" s="11">
        <v>24</v>
      </c>
      <c r="B1452" s="9" t="s">
        <v>707</v>
      </c>
      <c r="C1452" s="40" t="s">
        <v>14</v>
      </c>
      <c r="D1452" s="40">
        <v>0.3</v>
      </c>
      <c r="E1452" s="49">
        <f t="shared" si="85"/>
        <v>44.850908471833982</v>
      </c>
      <c r="F1452" s="51">
        <v>34.397636530000007</v>
      </c>
      <c r="G1452" s="51">
        <f t="shared" si="86"/>
        <v>13.455272541550194</v>
      </c>
    </row>
    <row r="1453" spans="1:7" x14ac:dyDescent="0.15">
      <c r="A1453" s="11">
        <v>25</v>
      </c>
      <c r="B1453" s="7" t="s">
        <v>708</v>
      </c>
      <c r="C1453" s="27" t="s">
        <v>35</v>
      </c>
      <c r="D1453" s="27">
        <v>1.1000000000000001E-3</v>
      </c>
      <c r="E1453" s="49">
        <f t="shared" si="85"/>
        <v>554.40062688913611</v>
      </c>
      <c r="F1453" s="49">
        <v>425.18807100000009</v>
      </c>
      <c r="G1453" s="49">
        <f t="shared" si="86"/>
        <v>0.60984068957804971</v>
      </c>
    </row>
    <row r="1454" spans="1:7" s="25" customFormat="1" x14ac:dyDescent="0.15">
      <c r="A1454" s="11">
        <v>26</v>
      </c>
      <c r="B1454" s="9" t="s">
        <v>116</v>
      </c>
      <c r="C1454" s="27" t="s">
        <v>15</v>
      </c>
      <c r="D1454" s="40">
        <v>5.0000000000000001E-3</v>
      </c>
      <c r="E1454" s="49">
        <f t="shared" si="85"/>
        <v>37.8000427424411</v>
      </c>
      <c r="F1454" s="51">
        <v>28.990095750000005</v>
      </c>
      <c r="G1454" s="51">
        <f t="shared" si="86"/>
        <v>0.18900021371220552</v>
      </c>
    </row>
    <row r="1455" spans="1:7" s="25" customFormat="1" x14ac:dyDescent="0.15">
      <c r="A1455" s="11">
        <v>27</v>
      </c>
      <c r="B1455" s="9" t="s">
        <v>709</v>
      </c>
      <c r="C1455" s="40" t="s">
        <v>4</v>
      </c>
      <c r="D1455" s="40">
        <v>4</v>
      </c>
      <c r="E1455" s="49">
        <f t="shared" ref="E1455:E1481" si="87">+F1455*$E$11</f>
        <v>1.6305900790856944</v>
      </c>
      <c r="F1455" s="51">
        <v>1.2505531500000002</v>
      </c>
      <c r="G1455" s="51">
        <f t="shared" si="86"/>
        <v>6.5223603163427777</v>
      </c>
    </row>
    <row r="1456" spans="1:7" s="25" customFormat="1" x14ac:dyDescent="0.15">
      <c r="A1456" s="11">
        <v>28</v>
      </c>
      <c r="B1456" s="9" t="s">
        <v>710</v>
      </c>
      <c r="C1456" s="40" t="s">
        <v>24</v>
      </c>
      <c r="D1456" s="40">
        <v>6</v>
      </c>
      <c r="E1456" s="49">
        <f t="shared" si="87"/>
        <v>15.738550775869616</v>
      </c>
      <c r="F1456" s="51">
        <v>12.070412117455504</v>
      </c>
      <c r="G1456" s="51">
        <f t="shared" si="86"/>
        <v>94.431304655217701</v>
      </c>
    </row>
    <row r="1457" spans="1:7" s="25" customFormat="1" x14ac:dyDescent="0.15">
      <c r="A1457" s="11">
        <v>29</v>
      </c>
      <c r="B1457" s="9" t="s">
        <v>711</v>
      </c>
      <c r="C1457" s="27" t="s">
        <v>15</v>
      </c>
      <c r="D1457" s="40">
        <v>2.48</v>
      </c>
      <c r="E1457" s="49">
        <f t="shared" si="87"/>
        <v>192.70610025558202</v>
      </c>
      <c r="F1457" s="51">
        <v>147.79264499999999</v>
      </c>
      <c r="G1457" s="51">
        <f t="shared" si="86"/>
        <v>477.91112863384342</v>
      </c>
    </row>
    <row r="1458" spans="1:7" s="25" customFormat="1" x14ac:dyDescent="0.15">
      <c r="A1458" s="11">
        <v>30</v>
      </c>
      <c r="B1458" s="9" t="s">
        <v>712</v>
      </c>
      <c r="C1458" s="27" t="s">
        <v>15</v>
      </c>
      <c r="D1458" s="40">
        <v>1.52</v>
      </c>
      <c r="E1458" s="49">
        <f t="shared" si="87"/>
        <v>192.70610025558202</v>
      </c>
      <c r="F1458" s="51">
        <v>147.79264499999999</v>
      </c>
      <c r="G1458" s="51">
        <f t="shared" si="86"/>
        <v>292.91327238848464</v>
      </c>
    </row>
    <row r="1459" spans="1:7" s="25" customFormat="1" x14ac:dyDescent="0.15">
      <c r="A1459" s="11">
        <v>31</v>
      </c>
      <c r="B1459" s="9" t="s">
        <v>713</v>
      </c>
      <c r="C1459" s="27" t="s">
        <v>16</v>
      </c>
      <c r="D1459" s="40">
        <v>200</v>
      </c>
      <c r="E1459" s="49">
        <f t="shared" si="87"/>
        <v>1.2623801322476631</v>
      </c>
      <c r="F1459" s="51">
        <v>0.96816083400000008</v>
      </c>
      <c r="G1459" s="51">
        <f t="shared" si="86"/>
        <v>252.47602644953261</v>
      </c>
    </row>
    <row r="1460" spans="1:7" ht="21" x14ac:dyDescent="0.15">
      <c r="A1460" s="11">
        <v>32</v>
      </c>
      <c r="B1460" s="7" t="s">
        <v>714</v>
      </c>
      <c r="C1460" s="27" t="s">
        <v>16</v>
      </c>
      <c r="D1460" s="27">
        <v>80</v>
      </c>
      <c r="E1460" s="49">
        <f t="shared" si="87"/>
        <v>1.5344321561370324</v>
      </c>
      <c r="F1460" s="49">
        <v>1.1768064769500002</v>
      </c>
      <c r="G1460" s="49">
        <f t="shared" si="86"/>
        <v>122.7545724909626</v>
      </c>
    </row>
    <row r="1461" spans="1:7" s="25" customFormat="1" x14ac:dyDescent="0.15">
      <c r="A1461" s="11">
        <v>33</v>
      </c>
      <c r="B1461" s="9" t="s">
        <v>715</v>
      </c>
      <c r="C1461" s="27" t="s">
        <v>16</v>
      </c>
      <c r="D1461" s="40">
        <v>80</v>
      </c>
      <c r="E1461" s="49">
        <f t="shared" si="87"/>
        <v>2.3150867744693624</v>
      </c>
      <c r="F1461" s="51">
        <v>1.7755161738500003</v>
      </c>
      <c r="G1461" s="51">
        <f t="shared" si="86"/>
        <v>185.20694195754899</v>
      </c>
    </row>
    <row r="1462" spans="1:7" ht="21" x14ac:dyDescent="0.15">
      <c r="A1462" s="11">
        <v>34</v>
      </c>
      <c r="B1462" s="7" t="s">
        <v>716</v>
      </c>
      <c r="C1462" s="27" t="s">
        <v>16</v>
      </c>
      <c r="D1462" s="27">
        <v>80</v>
      </c>
      <c r="E1462" s="49">
        <f t="shared" si="87"/>
        <v>1.9481193115192761</v>
      </c>
      <c r="F1462" s="49">
        <v>1.4940767596000002</v>
      </c>
      <c r="G1462" s="49">
        <f t="shared" si="86"/>
        <v>155.84954492154208</v>
      </c>
    </row>
    <row r="1463" spans="1:7" x14ac:dyDescent="0.15">
      <c r="A1463" s="11">
        <v>35</v>
      </c>
      <c r="B1463" s="9" t="s">
        <v>717</v>
      </c>
      <c r="C1463" s="27" t="s">
        <v>35</v>
      </c>
      <c r="D1463" s="27">
        <v>0.108</v>
      </c>
      <c r="E1463" s="49">
        <f t="shared" si="87"/>
        <v>903.11829547950617</v>
      </c>
      <c r="F1463" s="49">
        <v>692.63111785140006</v>
      </c>
      <c r="G1463" s="49">
        <f t="shared" si="86"/>
        <v>97.536775911786663</v>
      </c>
    </row>
    <row r="1464" spans="1:7" x14ac:dyDescent="0.15">
      <c r="A1464" s="11">
        <v>36</v>
      </c>
      <c r="B1464" s="9" t="s">
        <v>718</v>
      </c>
      <c r="C1464" s="27" t="s">
        <v>35</v>
      </c>
      <c r="D1464" s="27">
        <v>5.8000000000000003E-2</v>
      </c>
      <c r="E1464" s="49">
        <f t="shared" si="87"/>
        <v>1081.0008495615818</v>
      </c>
      <c r="F1464" s="49">
        <v>829.05509785140009</v>
      </c>
      <c r="G1464" s="49">
        <f t="shared" si="86"/>
        <v>62.698049274571751</v>
      </c>
    </row>
    <row r="1465" spans="1:7" s="25" customFormat="1" x14ac:dyDescent="0.15">
      <c r="A1465" s="11">
        <v>37</v>
      </c>
      <c r="B1465" s="9" t="s">
        <v>19</v>
      </c>
      <c r="C1465" s="40" t="s">
        <v>24</v>
      </c>
      <c r="D1465" s="40">
        <v>4</v>
      </c>
      <c r="E1465" s="49">
        <f t="shared" si="87"/>
        <v>0.4447063852051894</v>
      </c>
      <c r="F1465" s="51">
        <v>0.34105995000000006</v>
      </c>
      <c r="G1465" s="51">
        <f t="shared" si="86"/>
        <v>1.7788255408207576</v>
      </c>
    </row>
    <row r="1466" spans="1:7" s="25" customFormat="1" x14ac:dyDescent="0.15">
      <c r="A1466" s="11">
        <v>38</v>
      </c>
      <c r="B1466" s="9" t="s">
        <v>719</v>
      </c>
      <c r="C1466" s="40" t="s">
        <v>14</v>
      </c>
      <c r="D1466" s="40">
        <v>4</v>
      </c>
      <c r="E1466" s="49">
        <f t="shared" si="87"/>
        <v>21.589959434637933</v>
      </c>
      <c r="F1466" s="51">
        <v>16.558049828500003</v>
      </c>
      <c r="G1466" s="51">
        <f t="shared" si="86"/>
        <v>86.359837738551732</v>
      </c>
    </row>
    <row r="1467" spans="1:7" x14ac:dyDescent="0.15">
      <c r="A1467" s="5"/>
      <c r="B1467" s="5" t="s">
        <v>57</v>
      </c>
      <c r="C1467" s="42"/>
      <c r="D1467" s="42"/>
      <c r="E1467" s="53">
        <f t="shared" si="87"/>
        <v>0</v>
      </c>
      <c r="F1467" s="53"/>
      <c r="G1467" s="53">
        <f>SUM(G1410:G1466)</f>
        <v>18342.049351236579</v>
      </c>
    </row>
    <row r="1468" spans="1:7" s="23" customFormat="1" x14ac:dyDescent="0.15">
      <c r="A1468" s="5"/>
      <c r="B1468" s="5" t="s">
        <v>1128</v>
      </c>
      <c r="C1468" s="42"/>
      <c r="D1468" s="42"/>
      <c r="E1468" s="53">
        <f t="shared" si="87"/>
        <v>0</v>
      </c>
      <c r="F1468" s="53"/>
      <c r="G1468" s="53"/>
    </row>
    <row r="1469" spans="1:7" x14ac:dyDescent="0.15">
      <c r="A1469" s="11">
        <v>1</v>
      </c>
      <c r="B1469" s="7" t="s">
        <v>403</v>
      </c>
      <c r="C1469" s="27" t="s">
        <v>15</v>
      </c>
      <c r="D1469" s="27">
        <v>2</v>
      </c>
      <c r="E1469" s="49">
        <f t="shared" si="87"/>
        <v>8.8273695807412497E-2</v>
      </c>
      <c r="F1469" s="49">
        <v>6.7699999999999996E-2</v>
      </c>
      <c r="G1469" s="49">
        <f t="shared" ref="G1469:G1474" si="88">D1469*E1469</f>
        <v>0.17654739161482499</v>
      </c>
    </row>
    <row r="1470" spans="1:7" x14ac:dyDescent="0.15">
      <c r="A1470" s="11">
        <v>2</v>
      </c>
      <c r="B1470" s="7" t="s">
        <v>404</v>
      </c>
      <c r="C1470" s="27" t="s">
        <v>15</v>
      </c>
      <c r="D1470" s="27">
        <v>1</v>
      </c>
      <c r="E1470" s="49">
        <f t="shared" si="87"/>
        <v>2.5295564234324996</v>
      </c>
      <c r="F1470" s="49">
        <v>1.94</v>
      </c>
      <c r="G1470" s="49">
        <f t="shared" si="88"/>
        <v>2.5295564234324996</v>
      </c>
    </row>
    <row r="1471" spans="1:7" s="25" customFormat="1" x14ac:dyDescent="0.15">
      <c r="A1471" s="11">
        <v>3</v>
      </c>
      <c r="B1471" s="7" t="s">
        <v>405</v>
      </c>
      <c r="C1471" s="27" t="s">
        <v>15</v>
      </c>
      <c r="D1471" s="27">
        <v>3</v>
      </c>
      <c r="E1471" s="49">
        <f t="shared" si="87"/>
        <v>5.9111139993308373E-2</v>
      </c>
      <c r="F1471" s="51">
        <v>4.5334276999999999E-2</v>
      </c>
      <c r="G1471" s="51">
        <f t="shared" si="88"/>
        <v>0.17733341997992513</v>
      </c>
    </row>
    <row r="1472" spans="1:7" s="25" customFormat="1" x14ac:dyDescent="0.15">
      <c r="A1472" s="11">
        <v>4</v>
      </c>
      <c r="B1472" s="7" t="s">
        <v>336</v>
      </c>
      <c r="C1472" s="27" t="s">
        <v>15</v>
      </c>
      <c r="D1472" s="27">
        <v>3</v>
      </c>
      <c r="E1472" s="49">
        <f t="shared" si="87"/>
        <v>0.33268356165954693</v>
      </c>
      <c r="F1472" s="51">
        <v>0.25514596300000003</v>
      </c>
      <c r="G1472" s="51">
        <f t="shared" si="88"/>
        <v>0.9980506849786408</v>
      </c>
    </row>
    <row r="1473" spans="1:7" ht="21" x14ac:dyDescent="0.15">
      <c r="A1473" s="11">
        <v>5</v>
      </c>
      <c r="B1473" s="9" t="s">
        <v>1087</v>
      </c>
      <c r="C1473" s="27" t="s">
        <v>14</v>
      </c>
      <c r="D1473" s="27">
        <v>7</v>
      </c>
      <c r="E1473" s="49">
        <f t="shared" si="87"/>
        <v>8.4328027354331798</v>
      </c>
      <c r="F1473" s="49">
        <v>6.4673937118750011</v>
      </c>
      <c r="G1473" s="49">
        <f t="shared" si="88"/>
        <v>59.029619148032261</v>
      </c>
    </row>
    <row r="1474" spans="1:7" x14ac:dyDescent="0.15">
      <c r="A1474" s="11">
        <v>6</v>
      </c>
      <c r="B1474" s="9" t="s">
        <v>1086</v>
      </c>
      <c r="C1474" s="27" t="s">
        <v>24</v>
      </c>
      <c r="D1474" s="27">
        <v>2</v>
      </c>
      <c r="E1474" s="49">
        <f t="shared" si="87"/>
        <v>2.0449911944014447</v>
      </c>
      <c r="F1474" s="49">
        <v>1.5683709920000002</v>
      </c>
      <c r="G1474" s="49">
        <f t="shared" si="88"/>
        <v>4.0899823888028894</v>
      </c>
    </row>
    <row r="1475" spans="1:7" x14ac:dyDescent="0.15">
      <c r="A1475" s="5"/>
      <c r="B1475" s="5" t="s">
        <v>57</v>
      </c>
      <c r="C1475" s="42"/>
      <c r="D1475" s="42"/>
      <c r="E1475" s="53">
        <f t="shared" si="87"/>
        <v>0</v>
      </c>
      <c r="F1475" s="53"/>
      <c r="G1475" s="53">
        <f>SUM(G1469:G1474)</f>
        <v>67.001089456841044</v>
      </c>
    </row>
    <row r="1476" spans="1:7" s="23" customFormat="1" x14ac:dyDescent="0.15">
      <c r="A1476" s="5"/>
      <c r="B1476" s="5" t="s">
        <v>1129</v>
      </c>
      <c r="C1476" s="42"/>
      <c r="D1476" s="42"/>
      <c r="E1476" s="53">
        <f t="shared" si="87"/>
        <v>0</v>
      </c>
      <c r="F1476" s="53"/>
      <c r="G1476" s="53"/>
    </row>
    <row r="1477" spans="1:7" x14ac:dyDescent="0.15">
      <c r="A1477" s="11">
        <v>1</v>
      </c>
      <c r="B1477" s="7" t="s">
        <v>403</v>
      </c>
      <c r="C1477" s="27" t="s">
        <v>15</v>
      </c>
      <c r="D1477" s="27">
        <v>72</v>
      </c>
      <c r="E1477" s="49">
        <f t="shared" si="87"/>
        <v>8.8273695807412497E-2</v>
      </c>
      <c r="F1477" s="49">
        <v>6.7699999999999996E-2</v>
      </c>
      <c r="G1477" s="49">
        <f t="shared" ref="G1477:G1490" si="89">D1477*E1477</f>
        <v>6.3557060981336999</v>
      </c>
    </row>
    <row r="1478" spans="1:7" x14ac:dyDescent="0.15">
      <c r="A1478" s="11">
        <v>2</v>
      </c>
      <c r="B1478" s="7" t="s">
        <v>404</v>
      </c>
      <c r="C1478" s="27" t="s">
        <v>15</v>
      </c>
      <c r="D1478" s="27">
        <v>8</v>
      </c>
      <c r="E1478" s="49">
        <f t="shared" si="87"/>
        <v>2.5295564234324996</v>
      </c>
      <c r="F1478" s="49">
        <v>1.94</v>
      </c>
      <c r="G1478" s="49">
        <f t="shared" si="89"/>
        <v>20.236451387459997</v>
      </c>
    </row>
    <row r="1479" spans="1:7" s="25" customFormat="1" x14ac:dyDescent="0.15">
      <c r="A1479" s="11">
        <v>3</v>
      </c>
      <c r="B1479" s="7" t="s">
        <v>405</v>
      </c>
      <c r="C1479" s="27" t="s">
        <v>15</v>
      </c>
      <c r="D1479" s="27">
        <v>75</v>
      </c>
      <c r="E1479" s="49">
        <f t="shared" si="87"/>
        <v>5.9111139993308373E-2</v>
      </c>
      <c r="F1479" s="51">
        <v>4.5334276999999999E-2</v>
      </c>
      <c r="G1479" s="51">
        <f t="shared" si="89"/>
        <v>4.4333354994981278</v>
      </c>
    </row>
    <row r="1480" spans="1:7" s="25" customFormat="1" x14ac:dyDescent="0.15">
      <c r="A1480" s="11">
        <v>4</v>
      </c>
      <c r="B1480" s="7" t="s">
        <v>336</v>
      </c>
      <c r="C1480" s="27" t="s">
        <v>15</v>
      </c>
      <c r="D1480" s="27">
        <v>75</v>
      </c>
      <c r="E1480" s="49">
        <f t="shared" si="87"/>
        <v>0.33268356165954693</v>
      </c>
      <c r="F1480" s="51">
        <v>0.25514596300000003</v>
      </c>
      <c r="G1480" s="51">
        <f t="shared" si="89"/>
        <v>24.951267124466021</v>
      </c>
    </row>
    <row r="1481" spans="1:7" x14ac:dyDescent="0.15">
      <c r="A1481" s="11">
        <v>5</v>
      </c>
      <c r="B1481" s="7" t="s">
        <v>693</v>
      </c>
      <c r="C1481" s="27" t="s">
        <v>35</v>
      </c>
      <c r="D1481" s="27">
        <f>5*1.8</f>
        <v>9</v>
      </c>
      <c r="E1481" s="49">
        <f t="shared" si="87"/>
        <v>1.5267115627410774</v>
      </c>
      <c r="F1481" s="49">
        <v>1.1708853000000001</v>
      </c>
      <c r="G1481" s="49">
        <f t="shared" si="89"/>
        <v>13.740404064669697</v>
      </c>
    </row>
    <row r="1482" spans="1:7" s="25" customFormat="1" ht="21" x14ac:dyDescent="0.15">
      <c r="A1482" s="28">
        <v>6</v>
      </c>
      <c r="B1482" s="9" t="s">
        <v>340</v>
      </c>
      <c r="C1482" s="40" t="s">
        <v>25</v>
      </c>
      <c r="D1482" s="40">
        <v>1</v>
      </c>
      <c r="E1482" s="49">
        <f>+F1482*$E$11+204</f>
        <v>230.47723947649814</v>
      </c>
      <c r="F1482" s="51">
        <f>224.3062656-204</f>
        <v>20.306265599999989</v>
      </c>
      <c r="G1482" s="51">
        <f t="shared" si="89"/>
        <v>230.47723947649814</v>
      </c>
    </row>
    <row r="1483" spans="1:7" ht="21" x14ac:dyDescent="0.15">
      <c r="A1483" s="11">
        <v>7</v>
      </c>
      <c r="B1483" s="9" t="s">
        <v>1087</v>
      </c>
      <c r="C1483" s="27" t="s">
        <v>14</v>
      </c>
      <c r="D1483" s="27">
        <v>20</v>
      </c>
      <c r="E1483" s="49">
        <f t="shared" ref="E1483:E1492" si="90">+F1483*$E$11</f>
        <v>8.4328027354331798</v>
      </c>
      <c r="F1483" s="49">
        <v>6.4673937118750011</v>
      </c>
      <c r="G1483" s="49">
        <f t="shared" si="89"/>
        <v>168.65605470866359</v>
      </c>
    </row>
    <row r="1484" spans="1:7" x14ac:dyDescent="0.15">
      <c r="A1484" s="11">
        <v>8</v>
      </c>
      <c r="B1484" s="7" t="s">
        <v>1015</v>
      </c>
      <c r="C1484" s="27" t="s">
        <v>24</v>
      </c>
      <c r="D1484" s="27">
        <v>1</v>
      </c>
      <c r="E1484" s="49">
        <f t="shared" si="90"/>
        <v>18.841169441002258</v>
      </c>
      <c r="F1484" s="49">
        <v>14.449912394500004</v>
      </c>
      <c r="G1484" s="49">
        <f t="shared" si="89"/>
        <v>18.841169441002258</v>
      </c>
    </row>
    <row r="1485" spans="1:7" x14ac:dyDescent="0.15">
      <c r="A1485" s="11">
        <v>9</v>
      </c>
      <c r="B1485" s="7" t="s">
        <v>1016</v>
      </c>
      <c r="C1485" s="27" t="s">
        <v>24</v>
      </c>
      <c r="D1485" s="27">
        <v>1</v>
      </c>
      <c r="E1485" s="49">
        <f t="shared" si="90"/>
        <v>11.4293963542491</v>
      </c>
      <c r="F1485" s="49">
        <v>8.7655798945000019</v>
      </c>
      <c r="G1485" s="49">
        <f t="shared" si="89"/>
        <v>11.4293963542491</v>
      </c>
    </row>
    <row r="1486" spans="1:7" x14ac:dyDescent="0.15">
      <c r="A1486" s="11">
        <v>10</v>
      </c>
      <c r="B1486" s="9" t="s">
        <v>1086</v>
      </c>
      <c r="C1486" s="27" t="s">
        <v>24</v>
      </c>
      <c r="D1486" s="27">
        <v>2</v>
      </c>
      <c r="E1486" s="49">
        <f t="shared" si="90"/>
        <v>2.0449911944014447</v>
      </c>
      <c r="F1486" s="49">
        <v>1.5683709920000002</v>
      </c>
      <c r="G1486" s="49">
        <f t="shared" si="89"/>
        <v>4.0899823888028894</v>
      </c>
    </row>
    <row r="1487" spans="1:7" s="25" customFormat="1" ht="21" x14ac:dyDescent="0.15">
      <c r="A1487" s="11">
        <v>11</v>
      </c>
      <c r="B1487" s="9" t="s">
        <v>1088</v>
      </c>
      <c r="C1487" s="40" t="s">
        <v>14</v>
      </c>
      <c r="D1487" s="40">
        <v>5.5</v>
      </c>
      <c r="E1487" s="49">
        <f t="shared" si="90"/>
        <v>8.953035988014781</v>
      </c>
      <c r="F1487" s="51">
        <v>6.8663777000000001</v>
      </c>
      <c r="G1487" s="51">
        <f t="shared" si="89"/>
        <v>49.241697934081294</v>
      </c>
    </row>
    <row r="1488" spans="1:7" s="25" customFormat="1" ht="21" x14ac:dyDescent="0.15">
      <c r="A1488" s="11">
        <v>12</v>
      </c>
      <c r="B1488" s="9" t="s">
        <v>1089</v>
      </c>
      <c r="C1488" s="40" t="s">
        <v>35</v>
      </c>
      <c r="D1488" s="40">
        <v>0.44</v>
      </c>
      <c r="E1488" s="49">
        <f t="shared" si="90"/>
        <v>819.74210339489912</v>
      </c>
      <c r="F1488" s="51">
        <v>628.68717450000008</v>
      </c>
      <c r="G1488" s="51">
        <f t="shared" si="89"/>
        <v>360.6865254937556</v>
      </c>
    </row>
    <row r="1489" spans="1:7" s="25" customFormat="1" ht="21" x14ac:dyDescent="0.15">
      <c r="A1489" s="11">
        <v>13</v>
      </c>
      <c r="B1489" s="9" t="s">
        <v>318</v>
      </c>
      <c r="C1489" s="27" t="s">
        <v>15</v>
      </c>
      <c r="D1489" s="40">
        <v>0.25</v>
      </c>
      <c r="E1489" s="49">
        <f t="shared" si="90"/>
        <v>9.690283813331602</v>
      </c>
      <c r="F1489" s="51">
        <v>7.4317972999999995</v>
      </c>
      <c r="G1489" s="51">
        <f t="shared" si="89"/>
        <v>2.4225709533329005</v>
      </c>
    </row>
    <row r="1490" spans="1:7" x14ac:dyDescent="0.15">
      <c r="A1490" s="11">
        <v>14</v>
      </c>
      <c r="B1490" s="7" t="s">
        <v>411</v>
      </c>
      <c r="C1490" s="27" t="s">
        <v>16</v>
      </c>
      <c r="D1490" s="27">
        <v>40</v>
      </c>
      <c r="E1490" s="49">
        <f t="shared" si="90"/>
        <v>1.0637448258228728</v>
      </c>
      <c r="F1490" s="49">
        <v>0.81582088582000012</v>
      </c>
      <c r="G1490" s="49">
        <f t="shared" si="89"/>
        <v>42.549793032914913</v>
      </c>
    </row>
    <row r="1491" spans="1:7" x14ac:dyDescent="0.15">
      <c r="A1491" s="5"/>
      <c r="B1491" s="5" t="s">
        <v>57</v>
      </c>
      <c r="C1491" s="42"/>
      <c r="D1491" s="42"/>
      <c r="E1491" s="53">
        <f t="shared" si="90"/>
        <v>0</v>
      </c>
      <c r="F1491" s="53"/>
      <c r="G1491" s="53">
        <f>SUM(G1477:G1490)</f>
        <v>958.11159395752816</v>
      </c>
    </row>
    <row r="1492" spans="1:7" s="23" customFormat="1" x14ac:dyDescent="0.15">
      <c r="A1492" s="5"/>
      <c r="B1492" s="5" t="s">
        <v>1130</v>
      </c>
      <c r="C1492" s="42"/>
      <c r="D1492" s="42"/>
      <c r="E1492" s="53">
        <f t="shared" si="90"/>
        <v>0</v>
      </c>
      <c r="F1492" s="53"/>
      <c r="G1492" s="53"/>
    </row>
    <row r="1493" spans="1:7" s="25" customFormat="1" x14ac:dyDescent="0.15">
      <c r="A1493" s="28">
        <v>1</v>
      </c>
      <c r="B1493" s="9" t="s">
        <v>601</v>
      </c>
      <c r="C1493" s="40" t="s">
        <v>25</v>
      </c>
      <c r="D1493" s="40">
        <v>4</v>
      </c>
      <c r="E1493" s="49">
        <f>+F1493*$E$11+234.6</f>
        <v>267.80412460005692</v>
      </c>
      <c r="F1493" s="51">
        <f>260.065335-234.6</f>
        <v>25.46533500000001</v>
      </c>
      <c r="G1493" s="51">
        <f t="shared" ref="G1493:G1520" si="91">D1493*E1493</f>
        <v>1071.2164984002277</v>
      </c>
    </row>
    <row r="1494" spans="1:7" s="25" customFormat="1" x14ac:dyDescent="0.15">
      <c r="A1494" s="11">
        <v>2</v>
      </c>
      <c r="B1494" s="9" t="s">
        <v>23</v>
      </c>
      <c r="C1494" s="40" t="s">
        <v>24</v>
      </c>
      <c r="D1494" s="40">
        <v>4</v>
      </c>
      <c r="E1494" s="49">
        <f t="shared" ref="E1494:E1525" si="92">+F1494*$E$11</f>
        <v>35.576510816415151</v>
      </c>
      <c r="F1494" s="51">
        <v>27.284796000000004</v>
      </c>
      <c r="G1494" s="51">
        <f t="shared" si="91"/>
        <v>142.30604326566061</v>
      </c>
    </row>
    <row r="1495" spans="1:7" s="25" customFormat="1" x14ac:dyDescent="0.15">
      <c r="A1495" s="11">
        <v>3</v>
      </c>
      <c r="B1495" s="9" t="s">
        <v>393</v>
      </c>
      <c r="C1495" s="40" t="s">
        <v>24</v>
      </c>
      <c r="D1495" s="40">
        <v>8</v>
      </c>
      <c r="E1495" s="49">
        <f t="shared" si="92"/>
        <v>41.505929285817679</v>
      </c>
      <c r="F1495" s="51">
        <v>31.832262000000007</v>
      </c>
      <c r="G1495" s="51">
        <f t="shared" si="91"/>
        <v>332.04743428654143</v>
      </c>
    </row>
    <row r="1496" spans="1:7" ht="31.5" x14ac:dyDescent="0.15">
      <c r="A1496" s="11">
        <v>4</v>
      </c>
      <c r="B1496" s="7" t="s">
        <v>910</v>
      </c>
      <c r="C1496" s="27" t="s">
        <v>14</v>
      </c>
      <c r="D1496" s="27">
        <v>56</v>
      </c>
      <c r="E1496" s="49">
        <f t="shared" si="92"/>
        <v>2.2538484610928133</v>
      </c>
      <c r="F1496" s="49">
        <v>1.7285504976349999</v>
      </c>
      <c r="G1496" s="49">
        <f t="shared" si="91"/>
        <v>126.21551382119755</v>
      </c>
    </row>
    <row r="1497" spans="1:7" ht="31.5" x14ac:dyDescent="0.15">
      <c r="A1497" s="11">
        <v>5</v>
      </c>
      <c r="B1497" s="7" t="s">
        <v>909</v>
      </c>
      <c r="C1497" s="27" t="s">
        <v>14</v>
      </c>
      <c r="D1497" s="27">
        <v>4</v>
      </c>
      <c r="E1497" s="49">
        <f t="shared" si="92"/>
        <v>2.8831115080104452</v>
      </c>
      <c r="F1497" s="49">
        <v>2.2111530202399998</v>
      </c>
      <c r="G1497" s="49">
        <f t="shared" si="91"/>
        <v>11.532446032041781</v>
      </c>
    </row>
    <row r="1498" spans="1:7" ht="31.5" x14ac:dyDescent="0.15">
      <c r="A1498" s="11">
        <v>6</v>
      </c>
      <c r="B1498" s="7" t="s">
        <v>910</v>
      </c>
      <c r="C1498" s="27" t="s">
        <v>14</v>
      </c>
      <c r="D1498" s="27">
        <v>56</v>
      </c>
      <c r="E1498" s="49">
        <f t="shared" si="92"/>
        <v>2.5419737280672563</v>
      </c>
      <c r="F1498" s="49">
        <v>1.9495232392400004</v>
      </c>
      <c r="G1498" s="49">
        <f t="shared" si="91"/>
        <v>142.35052877176636</v>
      </c>
    </row>
    <row r="1499" spans="1:7" s="25" customFormat="1" x14ac:dyDescent="0.15">
      <c r="A1499" s="11">
        <v>7</v>
      </c>
      <c r="B1499" s="9" t="s">
        <v>313</v>
      </c>
      <c r="C1499" s="27" t="s">
        <v>14</v>
      </c>
      <c r="D1499" s="40">
        <v>116</v>
      </c>
      <c r="E1499" s="49">
        <f t="shared" si="92"/>
        <v>1.7788255408207576</v>
      </c>
      <c r="F1499" s="51">
        <v>1.3642398000000002</v>
      </c>
      <c r="G1499" s="51">
        <f t="shared" si="91"/>
        <v>206.34376273520789</v>
      </c>
    </row>
    <row r="1500" spans="1:7" ht="31.5" x14ac:dyDescent="0.15">
      <c r="A1500" s="11">
        <v>8</v>
      </c>
      <c r="B1500" s="7" t="s">
        <v>761</v>
      </c>
      <c r="C1500" s="27" t="s">
        <v>14</v>
      </c>
      <c r="D1500" s="27">
        <v>56</v>
      </c>
      <c r="E1500" s="49">
        <f t="shared" si="92"/>
        <v>1.8024714071761763</v>
      </c>
      <c r="F1500" s="49">
        <v>1.3823745924500002</v>
      </c>
      <c r="G1500" s="49">
        <f t="shared" si="91"/>
        <v>100.93839880186587</v>
      </c>
    </row>
    <row r="1501" spans="1:7" x14ac:dyDescent="0.15">
      <c r="A1501" s="11">
        <v>9</v>
      </c>
      <c r="B1501" s="7" t="s">
        <v>1090</v>
      </c>
      <c r="C1501" s="27" t="s">
        <v>24</v>
      </c>
      <c r="D1501" s="27">
        <v>2</v>
      </c>
      <c r="E1501" s="49">
        <f t="shared" si="92"/>
        <v>2.307217458280892</v>
      </c>
      <c r="F1501" s="49">
        <v>1.7694809364999999</v>
      </c>
      <c r="G1501" s="49">
        <f t="shared" si="91"/>
        <v>4.614434916561784</v>
      </c>
    </row>
    <row r="1502" spans="1:7" x14ac:dyDescent="0.15">
      <c r="A1502" s="11">
        <v>10</v>
      </c>
      <c r="B1502" s="7" t="s">
        <v>1091</v>
      </c>
      <c r="C1502" s="27" t="s">
        <v>24</v>
      </c>
      <c r="D1502" s="27">
        <v>1</v>
      </c>
      <c r="E1502" s="49">
        <f t="shared" si="92"/>
        <v>1.4846611490429058</v>
      </c>
      <c r="F1502" s="49">
        <v>1.138635455</v>
      </c>
      <c r="G1502" s="49">
        <f t="shared" si="91"/>
        <v>1.4846611490429058</v>
      </c>
    </row>
    <row r="1503" spans="1:7" s="25" customFormat="1" x14ac:dyDescent="0.15">
      <c r="A1503" s="11">
        <v>11</v>
      </c>
      <c r="B1503" s="9" t="s">
        <v>602</v>
      </c>
      <c r="C1503" s="40" t="s">
        <v>14</v>
      </c>
      <c r="D1503" s="40">
        <v>58</v>
      </c>
      <c r="E1503" s="49">
        <f t="shared" si="92"/>
        <v>1.2852014532429974</v>
      </c>
      <c r="F1503" s="51">
        <v>0.98566325550000022</v>
      </c>
      <c r="G1503" s="51">
        <f t="shared" si="91"/>
        <v>74.541684288093847</v>
      </c>
    </row>
    <row r="1504" spans="1:7" ht="21" x14ac:dyDescent="0.15">
      <c r="A1504" s="11">
        <v>12</v>
      </c>
      <c r="B1504" s="7" t="s">
        <v>603</v>
      </c>
      <c r="C1504" s="27" t="s">
        <v>14</v>
      </c>
      <c r="D1504" s="27">
        <v>60</v>
      </c>
      <c r="E1504" s="49">
        <f t="shared" si="92"/>
        <v>0.82781761161600831</v>
      </c>
      <c r="F1504" s="49">
        <v>0.63488054729999999</v>
      </c>
      <c r="G1504" s="49">
        <f t="shared" si="91"/>
        <v>49.669056696960496</v>
      </c>
    </row>
    <row r="1505" spans="1:7" s="25" customFormat="1" x14ac:dyDescent="0.15">
      <c r="A1505" s="11">
        <v>13</v>
      </c>
      <c r="B1505" s="9" t="s">
        <v>150</v>
      </c>
      <c r="C1505" s="40" t="s">
        <v>24</v>
      </c>
      <c r="D1505" s="40">
        <v>4</v>
      </c>
      <c r="E1505" s="49">
        <f t="shared" si="92"/>
        <v>1.0376482321454419</v>
      </c>
      <c r="F1505" s="51">
        <v>0.79580655000000011</v>
      </c>
      <c r="G1505" s="51">
        <f t="shared" si="91"/>
        <v>4.1505929285817675</v>
      </c>
    </row>
    <row r="1506" spans="1:7" s="25" customFormat="1" x14ac:dyDescent="0.15">
      <c r="A1506" s="11">
        <v>14</v>
      </c>
      <c r="B1506" s="9" t="s">
        <v>394</v>
      </c>
      <c r="C1506" s="40" t="s">
        <v>24</v>
      </c>
      <c r="D1506" s="40">
        <v>4</v>
      </c>
      <c r="E1506" s="49">
        <f t="shared" si="92"/>
        <v>5.3113228763745424</v>
      </c>
      <c r="F1506" s="51">
        <v>4.0734281650000002</v>
      </c>
      <c r="G1506" s="51">
        <f t="shared" si="91"/>
        <v>21.245291505498169</v>
      </c>
    </row>
    <row r="1507" spans="1:7" s="25" customFormat="1" x14ac:dyDescent="0.15">
      <c r="A1507" s="11">
        <v>15</v>
      </c>
      <c r="B1507" s="9" t="s">
        <v>395</v>
      </c>
      <c r="C1507" s="40" t="s">
        <v>24</v>
      </c>
      <c r="D1507" s="40">
        <v>6</v>
      </c>
      <c r="E1507" s="49">
        <f t="shared" si="92"/>
        <v>5.1942168616038424</v>
      </c>
      <c r="F1507" s="51">
        <v>3.9836157115000006</v>
      </c>
      <c r="G1507" s="51">
        <f t="shared" si="91"/>
        <v>31.165301169623056</v>
      </c>
    </row>
    <row r="1508" spans="1:7" s="25" customFormat="1" x14ac:dyDescent="0.15">
      <c r="A1508" s="11">
        <v>16</v>
      </c>
      <c r="B1508" s="9" t="s">
        <v>396</v>
      </c>
      <c r="C1508" s="40" t="s">
        <v>24</v>
      </c>
      <c r="D1508" s="40">
        <v>4</v>
      </c>
      <c r="E1508" s="49">
        <f t="shared" si="92"/>
        <v>5.3350405502521525</v>
      </c>
      <c r="F1508" s="51">
        <v>4.0916180290000002</v>
      </c>
      <c r="G1508" s="51">
        <f t="shared" si="91"/>
        <v>21.34016220100861</v>
      </c>
    </row>
    <row r="1509" spans="1:7" s="25" customFormat="1" x14ac:dyDescent="0.15">
      <c r="A1509" s="11">
        <v>17</v>
      </c>
      <c r="B1509" s="9" t="s">
        <v>106</v>
      </c>
      <c r="C1509" s="40" t="s">
        <v>24</v>
      </c>
      <c r="D1509" s="40">
        <v>4</v>
      </c>
      <c r="E1509" s="49">
        <f t="shared" si="92"/>
        <v>4.6494147389191829</v>
      </c>
      <c r="F1509" s="51">
        <v>3.5657890490000002</v>
      </c>
      <c r="G1509" s="51">
        <f t="shared" si="91"/>
        <v>18.597658955676732</v>
      </c>
    </row>
    <row r="1510" spans="1:7" s="25" customFormat="1" x14ac:dyDescent="0.15">
      <c r="A1510" s="11">
        <v>18</v>
      </c>
      <c r="B1510" s="9" t="s">
        <v>151</v>
      </c>
      <c r="C1510" s="40" t="s">
        <v>24</v>
      </c>
      <c r="D1510" s="40">
        <v>250</v>
      </c>
      <c r="E1510" s="49">
        <f t="shared" si="92"/>
        <v>0.22531790183729594</v>
      </c>
      <c r="F1510" s="51">
        <v>0.17280370800000003</v>
      </c>
      <c r="G1510" s="51">
        <f t="shared" si="91"/>
        <v>56.329475459323987</v>
      </c>
    </row>
    <row r="1511" spans="1:7" s="25" customFormat="1" x14ac:dyDescent="0.15">
      <c r="A1511" s="11"/>
      <c r="B1511" s="6" t="s">
        <v>314</v>
      </c>
      <c r="C1511" s="40"/>
      <c r="D1511" s="40"/>
      <c r="E1511" s="49">
        <f t="shared" si="92"/>
        <v>0</v>
      </c>
      <c r="F1511" s="51">
        <v>0</v>
      </c>
      <c r="G1511" s="51">
        <f t="shared" si="91"/>
        <v>0</v>
      </c>
    </row>
    <row r="1512" spans="1:7" s="25" customFormat="1" x14ac:dyDescent="0.15">
      <c r="A1512" s="11">
        <v>1</v>
      </c>
      <c r="B1512" s="9" t="s">
        <v>604</v>
      </c>
      <c r="C1512" s="40" t="s">
        <v>35</v>
      </c>
      <c r="D1512" s="40">
        <v>0.33500000000000002</v>
      </c>
      <c r="E1512" s="49">
        <f t="shared" si="92"/>
        <v>188.13829747437734</v>
      </c>
      <c r="F1512" s="51">
        <v>144.28944684500001</v>
      </c>
      <c r="G1512" s="51">
        <f t="shared" si="91"/>
        <v>63.026329653916413</v>
      </c>
    </row>
    <row r="1513" spans="1:7" x14ac:dyDescent="0.15">
      <c r="A1513" s="11">
        <v>2</v>
      </c>
      <c r="B1513" s="7" t="s">
        <v>561</v>
      </c>
      <c r="C1513" s="27" t="s">
        <v>35</v>
      </c>
      <c r="D1513" s="27">
        <v>0.27100000000000002</v>
      </c>
      <c r="E1513" s="49">
        <f t="shared" si="92"/>
        <v>469.90641370015021</v>
      </c>
      <c r="F1513" s="49">
        <v>360.38668050000012</v>
      </c>
      <c r="G1513" s="49">
        <f t="shared" si="91"/>
        <v>127.34463811274071</v>
      </c>
    </row>
    <row r="1514" spans="1:7" s="25" customFormat="1" x14ac:dyDescent="0.15">
      <c r="A1514" s="11">
        <v>3</v>
      </c>
      <c r="B1514" s="9" t="s">
        <v>315</v>
      </c>
      <c r="C1514" s="40" t="s">
        <v>35</v>
      </c>
      <c r="D1514" s="40">
        <v>4.7E-2</v>
      </c>
      <c r="E1514" s="49">
        <f t="shared" si="92"/>
        <v>490.65937834305896</v>
      </c>
      <c r="F1514" s="51">
        <v>376.30281150000008</v>
      </c>
      <c r="G1514" s="51">
        <f t="shared" si="91"/>
        <v>23.060990782123771</v>
      </c>
    </row>
    <row r="1515" spans="1:7" s="25" customFormat="1" x14ac:dyDescent="0.15">
      <c r="A1515" s="11">
        <v>4</v>
      </c>
      <c r="B1515" s="9" t="s">
        <v>107</v>
      </c>
      <c r="C1515" s="40" t="s">
        <v>35</v>
      </c>
      <c r="D1515" s="40">
        <v>1.7000000000000001E-2</v>
      </c>
      <c r="E1515" s="49">
        <f t="shared" si="92"/>
        <v>529.20059839417536</v>
      </c>
      <c r="F1515" s="51">
        <v>405.86134050000004</v>
      </c>
      <c r="G1515" s="51">
        <f t="shared" si="91"/>
        <v>8.9964101727009815</v>
      </c>
    </row>
    <row r="1516" spans="1:7" s="25" customFormat="1" x14ac:dyDescent="0.15">
      <c r="A1516" s="11">
        <v>5</v>
      </c>
      <c r="B1516" s="9" t="s">
        <v>316</v>
      </c>
      <c r="C1516" s="40" t="s">
        <v>24</v>
      </c>
      <c r="D1516" s="40">
        <v>144</v>
      </c>
      <c r="E1516" s="49">
        <f t="shared" si="92"/>
        <v>7.4117730867531567E-2</v>
      </c>
      <c r="F1516" s="51">
        <v>5.6843325000000014E-2</v>
      </c>
      <c r="G1516" s="51">
        <f t="shared" si="91"/>
        <v>10.672953244924546</v>
      </c>
    </row>
    <row r="1517" spans="1:7" s="25" customFormat="1" x14ac:dyDescent="0.15">
      <c r="A1517" s="11">
        <v>6</v>
      </c>
      <c r="B1517" s="9" t="s">
        <v>317</v>
      </c>
      <c r="C1517" s="40" t="s">
        <v>24</v>
      </c>
      <c r="D1517" s="40">
        <v>24</v>
      </c>
      <c r="E1517" s="49">
        <f t="shared" si="92"/>
        <v>8.8941277041037867E-2</v>
      </c>
      <c r="F1517" s="51">
        <v>6.821199E-2</v>
      </c>
      <c r="G1517" s="51">
        <f t="shared" si="91"/>
        <v>2.1345906489849087</v>
      </c>
    </row>
    <row r="1518" spans="1:7" s="25" customFormat="1" x14ac:dyDescent="0.15">
      <c r="A1518" s="11">
        <v>7</v>
      </c>
      <c r="B1518" s="9" t="s">
        <v>20</v>
      </c>
      <c r="C1518" s="40" t="s">
        <v>24</v>
      </c>
      <c r="D1518" s="40">
        <v>24</v>
      </c>
      <c r="E1518" s="49">
        <f t="shared" si="92"/>
        <v>8.8941277041037867E-2</v>
      </c>
      <c r="F1518" s="51">
        <v>6.821199E-2</v>
      </c>
      <c r="G1518" s="51">
        <f t="shared" si="91"/>
        <v>2.1345906489849087</v>
      </c>
    </row>
    <row r="1519" spans="1:7" s="25" customFormat="1" x14ac:dyDescent="0.15">
      <c r="A1519" s="11">
        <v>8</v>
      </c>
      <c r="B1519" s="9" t="s">
        <v>397</v>
      </c>
      <c r="C1519" s="40" t="s">
        <v>24</v>
      </c>
      <c r="D1519" s="40">
        <v>24</v>
      </c>
      <c r="E1519" s="49">
        <f t="shared" si="92"/>
        <v>8.8941277041037867E-2</v>
      </c>
      <c r="F1519" s="51">
        <v>6.821199E-2</v>
      </c>
      <c r="G1519" s="51">
        <f t="shared" si="91"/>
        <v>2.1345906489849087</v>
      </c>
    </row>
    <row r="1520" spans="1:7" s="25" customFormat="1" x14ac:dyDescent="0.15">
      <c r="A1520" s="11">
        <v>9</v>
      </c>
      <c r="B1520" s="9" t="s">
        <v>398</v>
      </c>
      <c r="C1520" s="40" t="s">
        <v>24</v>
      </c>
      <c r="D1520" s="40">
        <v>24</v>
      </c>
      <c r="E1520" s="49">
        <f t="shared" si="92"/>
        <v>8.8941277041037867E-2</v>
      </c>
      <c r="F1520" s="51">
        <v>6.821199E-2</v>
      </c>
      <c r="G1520" s="51">
        <f t="shared" si="91"/>
        <v>2.1345906489849087</v>
      </c>
    </row>
    <row r="1521" spans="1:7" x14ac:dyDescent="0.15">
      <c r="A1521" s="5"/>
      <c r="B1521" s="5" t="s">
        <v>57</v>
      </c>
      <c r="C1521" s="42"/>
      <c r="D1521" s="42"/>
      <c r="E1521" s="53">
        <f t="shared" si="92"/>
        <v>0</v>
      </c>
      <c r="F1521" s="53"/>
      <c r="G1521" s="53">
        <f>SUM(G1493:G1520)</f>
        <v>2657.7286299472275</v>
      </c>
    </row>
    <row r="1522" spans="1:7" s="23" customFormat="1" x14ac:dyDescent="0.15">
      <c r="A1522" s="5"/>
      <c r="B1522" s="5" t="s">
        <v>1131</v>
      </c>
      <c r="C1522" s="42"/>
      <c r="D1522" s="42"/>
      <c r="E1522" s="53">
        <f t="shared" si="92"/>
        <v>0</v>
      </c>
      <c r="F1522" s="53"/>
      <c r="G1522" s="53"/>
    </row>
    <row r="1523" spans="1:7" s="25" customFormat="1" x14ac:dyDescent="0.15">
      <c r="A1523" s="11"/>
      <c r="B1523" s="14" t="s">
        <v>436</v>
      </c>
      <c r="C1523" s="27"/>
      <c r="D1523" s="40"/>
      <c r="E1523" s="49">
        <f t="shared" si="92"/>
        <v>0</v>
      </c>
      <c r="F1523" s="51">
        <v>0</v>
      </c>
      <c r="G1523" s="51">
        <f t="shared" ref="G1523:G1554" si="93">D1523*E1523</f>
        <v>0</v>
      </c>
    </row>
    <row r="1524" spans="1:7" s="25" customFormat="1" ht="21" x14ac:dyDescent="0.15">
      <c r="A1524" s="11">
        <v>1</v>
      </c>
      <c r="B1524" s="7" t="s">
        <v>1167</v>
      </c>
      <c r="C1524" s="27" t="s">
        <v>15</v>
      </c>
      <c r="D1524" s="40">
        <v>2823</v>
      </c>
      <c r="E1524" s="49">
        <f t="shared" si="92"/>
        <v>0.64361736115040913</v>
      </c>
      <c r="F1524" s="51">
        <v>0.49361131819999998</v>
      </c>
      <c r="G1524" s="51">
        <f t="shared" si="93"/>
        <v>1816.931810527605</v>
      </c>
    </row>
    <row r="1525" spans="1:7" x14ac:dyDescent="0.15">
      <c r="A1525" s="11">
        <v>2</v>
      </c>
      <c r="B1525" s="7" t="s">
        <v>725</v>
      </c>
      <c r="C1525" s="27" t="s">
        <v>35</v>
      </c>
      <c r="D1525" s="27">
        <v>4800</v>
      </c>
      <c r="E1525" s="49">
        <f t="shared" si="92"/>
        <v>1.5267115627410774</v>
      </c>
      <c r="F1525" s="49">
        <v>1.1708853000000001</v>
      </c>
      <c r="G1525" s="49">
        <f t="shared" si="93"/>
        <v>7328.2155011571722</v>
      </c>
    </row>
    <row r="1526" spans="1:7" s="25" customFormat="1" ht="21" x14ac:dyDescent="0.15">
      <c r="A1526" s="11">
        <v>3</v>
      </c>
      <c r="B1526" s="7" t="s">
        <v>1168</v>
      </c>
      <c r="C1526" s="27" t="s">
        <v>15</v>
      </c>
      <c r="D1526" s="40">
        <v>2617</v>
      </c>
      <c r="E1526" s="49">
        <f t="shared" ref="E1526:E1550" si="94">+F1526*$E$11</f>
        <v>0.64361736115040913</v>
      </c>
      <c r="F1526" s="51">
        <v>0.49361131819999998</v>
      </c>
      <c r="G1526" s="51">
        <f t="shared" si="93"/>
        <v>1684.3466341306207</v>
      </c>
    </row>
    <row r="1527" spans="1:7" x14ac:dyDescent="0.15">
      <c r="A1527" s="11">
        <v>4</v>
      </c>
      <c r="B1527" s="7" t="s">
        <v>726</v>
      </c>
      <c r="C1527" s="27" t="s">
        <v>35</v>
      </c>
      <c r="D1527" s="27">
        <v>4450</v>
      </c>
      <c r="E1527" s="49">
        <f t="shared" si="94"/>
        <v>1.5267115627410774</v>
      </c>
      <c r="F1527" s="49">
        <v>1.1708853000000001</v>
      </c>
      <c r="G1527" s="49">
        <f t="shared" si="93"/>
        <v>6793.8664541977951</v>
      </c>
    </row>
    <row r="1528" spans="1:7" s="25" customFormat="1" x14ac:dyDescent="0.15">
      <c r="A1528" s="11">
        <v>5</v>
      </c>
      <c r="B1528" s="9" t="s">
        <v>722</v>
      </c>
      <c r="C1528" s="27" t="s">
        <v>15</v>
      </c>
      <c r="D1528" s="40">
        <v>794</v>
      </c>
      <c r="E1528" s="49">
        <f t="shared" si="94"/>
        <v>0.38754985823427351</v>
      </c>
      <c r="F1528" s="51">
        <v>0.29722473000000005</v>
      </c>
      <c r="G1528" s="51">
        <f t="shared" si="93"/>
        <v>307.71458743801315</v>
      </c>
    </row>
    <row r="1529" spans="1:7" s="25" customFormat="1" x14ac:dyDescent="0.15">
      <c r="A1529" s="11">
        <v>6</v>
      </c>
      <c r="B1529" s="9" t="s">
        <v>723</v>
      </c>
      <c r="C1529" s="27" t="s">
        <v>15</v>
      </c>
      <c r="D1529" s="40">
        <v>794</v>
      </c>
      <c r="E1529" s="49">
        <f t="shared" si="94"/>
        <v>0.36327905903172297</v>
      </c>
      <c r="F1529" s="51">
        <v>0.27861065600000001</v>
      </c>
      <c r="G1529" s="51">
        <f t="shared" si="93"/>
        <v>288.44357287118805</v>
      </c>
    </row>
    <row r="1530" spans="1:7" s="25" customFormat="1" x14ac:dyDescent="0.15">
      <c r="A1530" s="11">
        <v>7</v>
      </c>
      <c r="B1530" s="9" t="s">
        <v>724</v>
      </c>
      <c r="C1530" s="27" t="s">
        <v>15</v>
      </c>
      <c r="D1530" s="40">
        <v>794</v>
      </c>
      <c r="E1530" s="49">
        <f t="shared" si="94"/>
        <v>0.36968676159642494</v>
      </c>
      <c r="F1530" s="51">
        <v>0.28352493380000005</v>
      </c>
      <c r="G1530" s="51">
        <f t="shared" si="93"/>
        <v>293.53128870756143</v>
      </c>
    </row>
    <row r="1531" spans="1:7" s="25" customFormat="1" x14ac:dyDescent="0.15">
      <c r="A1531" s="11">
        <v>8</v>
      </c>
      <c r="B1531" s="9" t="s">
        <v>585</v>
      </c>
      <c r="C1531" s="27" t="s">
        <v>16</v>
      </c>
      <c r="D1531" s="40">
        <v>2204</v>
      </c>
      <c r="E1531" s="49">
        <f t="shared" si="94"/>
        <v>0.15271758667342833</v>
      </c>
      <c r="F1531" s="51">
        <v>0.11712413899999999</v>
      </c>
      <c r="G1531" s="51">
        <f t="shared" si="93"/>
        <v>336.58956102823606</v>
      </c>
    </row>
    <row r="1532" spans="1:7" s="25" customFormat="1" x14ac:dyDescent="0.15">
      <c r="A1532" s="11">
        <v>9</v>
      </c>
      <c r="B1532" s="9" t="s">
        <v>727</v>
      </c>
      <c r="C1532" s="27" t="s">
        <v>16</v>
      </c>
      <c r="D1532" s="40">
        <v>262</v>
      </c>
      <c r="E1532" s="49">
        <f t="shared" si="94"/>
        <v>8.3991132008535085E-2</v>
      </c>
      <c r="F1532" s="51">
        <v>6.441556100000001E-2</v>
      </c>
      <c r="G1532" s="51">
        <f t="shared" si="93"/>
        <v>22.005676586236191</v>
      </c>
    </row>
    <row r="1533" spans="1:7" s="25" customFormat="1" x14ac:dyDescent="0.15">
      <c r="A1533" s="11"/>
      <c r="B1533" s="6" t="s">
        <v>586</v>
      </c>
      <c r="C1533" s="40"/>
      <c r="D1533" s="40"/>
      <c r="E1533" s="49">
        <f t="shared" si="94"/>
        <v>0</v>
      </c>
      <c r="F1533" s="51">
        <v>0</v>
      </c>
      <c r="G1533" s="51">
        <f t="shared" si="93"/>
        <v>0</v>
      </c>
    </row>
    <row r="1534" spans="1:7" s="25" customFormat="1" ht="21" x14ac:dyDescent="0.15">
      <c r="A1534" s="11">
        <v>10</v>
      </c>
      <c r="B1534" s="9" t="s">
        <v>304</v>
      </c>
      <c r="C1534" s="27" t="s">
        <v>15</v>
      </c>
      <c r="D1534" s="40">
        <v>280</v>
      </c>
      <c r="E1534" s="49">
        <f t="shared" si="94"/>
        <v>10.331002230402428</v>
      </c>
      <c r="F1534" s="51">
        <v>7.9231853226600002</v>
      </c>
      <c r="G1534" s="51">
        <f t="shared" si="93"/>
        <v>2892.6806245126795</v>
      </c>
    </row>
    <row r="1535" spans="1:7" x14ac:dyDescent="0.15">
      <c r="A1535" s="11">
        <v>11</v>
      </c>
      <c r="B1535" s="7" t="s">
        <v>684</v>
      </c>
      <c r="C1535" s="27" t="s">
        <v>16</v>
      </c>
      <c r="D1535" s="27">
        <v>2466</v>
      </c>
      <c r="E1535" s="49">
        <f t="shared" si="94"/>
        <v>1.4811020179621339</v>
      </c>
      <c r="F1535" s="49">
        <v>1.1359058403400004</v>
      </c>
      <c r="G1535" s="49">
        <f t="shared" si="93"/>
        <v>3652.3975762946225</v>
      </c>
    </row>
    <row r="1536" spans="1:7" ht="21" x14ac:dyDescent="0.15">
      <c r="A1536" s="11">
        <v>12</v>
      </c>
      <c r="B1536" s="7" t="s">
        <v>685</v>
      </c>
      <c r="C1536" s="27" t="s">
        <v>16</v>
      </c>
      <c r="D1536" s="27">
        <v>2466</v>
      </c>
      <c r="E1536" s="49">
        <f t="shared" si="94"/>
        <v>1.6077213479442887</v>
      </c>
      <c r="F1536" s="49">
        <v>1.2330143681000001</v>
      </c>
      <c r="G1536" s="49">
        <f t="shared" si="93"/>
        <v>3964.6408440306159</v>
      </c>
    </row>
    <row r="1537" spans="1:7" s="25" customFormat="1" ht="21" x14ac:dyDescent="0.15">
      <c r="A1537" s="11">
        <v>13</v>
      </c>
      <c r="B1537" s="9" t="s">
        <v>686</v>
      </c>
      <c r="C1537" s="40" t="s">
        <v>16</v>
      </c>
      <c r="D1537" s="27">
        <v>2466</v>
      </c>
      <c r="E1537" s="49">
        <f t="shared" si="94"/>
        <v>5.6282096370729091</v>
      </c>
      <c r="F1537" s="51">
        <v>4.3164590419000017</v>
      </c>
      <c r="G1537" s="51">
        <f t="shared" si="93"/>
        <v>13879.164965021793</v>
      </c>
    </row>
    <row r="1538" spans="1:7" ht="21" x14ac:dyDescent="0.15">
      <c r="A1538" s="11">
        <v>14</v>
      </c>
      <c r="B1538" s="9" t="s">
        <v>687</v>
      </c>
      <c r="C1538" s="27" t="s">
        <v>16</v>
      </c>
      <c r="D1538" s="27">
        <v>2466</v>
      </c>
      <c r="E1538" s="49">
        <f t="shared" si="94"/>
        <v>4.2218168068061193</v>
      </c>
      <c r="F1538" s="49">
        <v>3.2378501342500008</v>
      </c>
      <c r="G1538" s="49">
        <f t="shared" si="93"/>
        <v>10411.000245583889</v>
      </c>
    </row>
    <row r="1539" spans="1:7" s="25" customFormat="1" x14ac:dyDescent="0.15">
      <c r="A1539" s="11"/>
      <c r="B1539" s="6" t="s">
        <v>98</v>
      </c>
      <c r="C1539" s="40"/>
      <c r="D1539" s="40"/>
      <c r="E1539" s="49">
        <f t="shared" si="94"/>
        <v>0</v>
      </c>
      <c r="F1539" s="51">
        <v>0</v>
      </c>
      <c r="G1539" s="51">
        <f t="shared" si="93"/>
        <v>0</v>
      </c>
    </row>
    <row r="1540" spans="1:7" ht="21" x14ac:dyDescent="0.15">
      <c r="A1540" s="2">
        <v>15</v>
      </c>
      <c r="B1540" s="7" t="s">
        <v>688</v>
      </c>
      <c r="C1540" s="27" t="s">
        <v>16</v>
      </c>
      <c r="D1540" s="27">
        <v>645</v>
      </c>
      <c r="E1540" s="49">
        <f t="shared" si="94"/>
        <v>1.5901554231517407</v>
      </c>
      <c r="F1540" s="49">
        <v>1.2195424827600001</v>
      </c>
      <c r="G1540" s="49">
        <f t="shared" si="93"/>
        <v>1025.6502479328728</v>
      </c>
    </row>
    <row r="1541" spans="1:7" ht="21" x14ac:dyDescent="0.15">
      <c r="A1541" s="2">
        <v>16</v>
      </c>
      <c r="B1541" s="7" t="s">
        <v>689</v>
      </c>
      <c r="C1541" s="27" t="s">
        <v>16</v>
      </c>
      <c r="D1541" s="27">
        <v>645</v>
      </c>
      <c r="E1541" s="49">
        <f t="shared" si="94"/>
        <v>3.4001806413849347</v>
      </c>
      <c r="F1541" s="49">
        <v>2.6077103413000007</v>
      </c>
      <c r="G1541" s="49">
        <f t="shared" si="93"/>
        <v>2193.1165136932827</v>
      </c>
    </row>
    <row r="1542" spans="1:7" ht="21" x14ac:dyDescent="0.15">
      <c r="A1542" s="2">
        <v>17</v>
      </c>
      <c r="B1542" s="7" t="s">
        <v>587</v>
      </c>
      <c r="C1542" s="27" t="s">
        <v>14</v>
      </c>
      <c r="D1542" s="27">
        <v>826</v>
      </c>
      <c r="E1542" s="49">
        <f t="shared" si="94"/>
        <v>12.851213589721967</v>
      </c>
      <c r="F1542" s="49">
        <v>9.8560182857000012</v>
      </c>
      <c r="G1542" s="49">
        <f t="shared" si="93"/>
        <v>10615.102425110344</v>
      </c>
    </row>
    <row r="1543" spans="1:7" ht="21" x14ac:dyDescent="0.15">
      <c r="A1543" s="2">
        <v>18</v>
      </c>
      <c r="B1543" s="7" t="s">
        <v>588</v>
      </c>
      <c r="C1543" s="27" t="s">
        <v>14</v>
      </c>
      <c r="D1543" s="27">
        <v>323</v>
      </c>
      <c r="E1543" s="49">
        <f t="shared" si="94"/>
        <v>10.257093009358361</v>
      </c>
      <c r="F1543" s="49">
        <v>7.8665019107000003</v>
      </c>
      <c r="G1543" s="49">
        <f t="shared" si="93"/>
        <v>3313.0410420227504</v>
      </c>
    </row>
    <row r="1544" spans="1:7" s="25" customFormat="1" x14ac:dyDescent="0.15">
      <c r="A1544" s="11"/>
      <c r="B1544" s="6" t="s">
        <v>99</v>
      </c>
      <c r="C1544" s="40"/>
      <c r="D1544" s="40"/>
      <c r="E1544" s="49">
        <f t="shared" si="94"/>
        <v>0</v>
      </c>
      <c r="F1544" s="51">
        <v>0</v>
      </c>
      <c r="G1544" s="51">
        <f t="shared" si="93"/>
        <v>0</v>
      </c>
    </row>
    <row r="1545" spans="1:7" s="25" customFormat="1" x14ac:dyDescent="0.15">
      <c r="A1545" s="2">
        <v>19</v>
      </c>
      <c r="B1545" s="9" t="s">
        <v>970</v>
      </c>
      <c r="C1545" s="27" t="s">
        <v>15</v>
      </c>
      <c r="D1545" s="40">
        <v>77</v>
      </c>
      <c r="E1545" s="49">
        <f t="shared" si="94"/>
        <v>10.331002230402428</v>
      </c>
      <c r="F1545" s="51">
        <v>7.9231853226600002</v>
      </c>
      <c r="G1545" s="51">
        <f t="shared" si="93"/>
        <v>795.48717174098692</v>
      </c>
    </row>
    <row r="1546" spans="1:7" s="25" customFormat="1" ht="21" x14ac:dyDescent="0.15">
      <c r="A1546" s="2">
        <v>20</v>
      </c>
      <c r="B1546" s="9" t="s">
        <v>971</v>
      </c>
      <c r="C1546" s="27" t="s">
        <v>15</v>
      </c>
      <c r="D1546" s="40">
        <v>77</v>
      </c>
      <c r="E1546" s="49">
        <f t="shared" si="94"/>
        <v>10.811897779774206</v>
      </c>
      <c r="F1546" s="51">
        <v>8.2919999326599996</v>
      </c>
      <c r="G1546" s="51">
        <f t="shared" si="93"/>
        <v>832.5161290426139</v>
      </c>
    </row>
    <row r="1547" spans="1:7" s="25" customFormat="1" ht="31.5" x14ac:dyDescent="0.15">
      <c r="A1547" s="2">
        <v>21</v>
      </c>
      <c r="B1547" s="9" t="s">
        <v>972</v>
      </c>
      <c r="C1547" s="27" t="s">
        <v>15</v>
      </c>
      <c r="D1547" s="40">
        <v>77</v>
      </c>
      <c r="E1547" s="49">
        <f t="shared" si="94"/>
        <v>44.889755932503107</v>
      </c>
      <c r="F1547" s="51">
        <v>34.427429925000006</v>
      </c>
      <c r="G1547" s="51">
        <f t="shared" si="93"/>
        <v>3456.5112068027393</v>
      </c>
    </row>
    <row r="1548" spans="1:7" s="25" customFormat="1" ht="21" x14ac:dyDescent="0.15">
      <c r="A1548" s="2">
        <v>22</v>
      </c>
      <c r="B1548" s="9" t="s">
        <v>973</v>
      </c>
      <c r="C1548" s="27" t="s">
        <v>16</v>
      </c>
      <c r="D1548" s="40">
        <v>962</v>
      </c>
      <c r="E1548" s="49">
        <f t="shared" si="94"/>
        <v>1.1157177299381043</v>
      </c>
      <c r="F1548" s="51">
        <v>0.85568061500000014</v>
      </c>
      <c r="G1548" s="51">
        <f t="shared" si="93"/>
        <v>1073.3204562004562</v>
      </c>
    </row>
    <row r="1549" spans="1:7" s="25" customFormat="1" ht="21" x14ac:dyDescent="0.15">
      <c r="A1549" s="2">
        <v>23</v>
      </c>
      <c r="B1549" s="9" t="s">
        <v>974</v>
      </c>
      <c r="C1549" s="27" t="s">
        <v>24</v>
      </c>
      <c r="D1549" s="40">
        <v>962</v>
      </c>
      <c r="E1549" s="49">
        <f t="shared" si="94"/>
        <v>0.17788255408207573</v>
      </c>
      <c r="F1549" s="51">
        <v>0.13642398</v>
      </c>
      <c r="G1549" s="51">
        <f t="shared" si="93"/>
        <v>171.12301702695686</v>
      </c>
    </row>
    <row r="1550" spans="1:7" s="25" customFormat="1" ht="31.5" x14ac:dyDescent="0.15">
      <c r="A1550" s="2">
        <v>24</v>
      </c>
      <c r="B1550" s="9" t="s">
        <v>975</v>
      </c>
      <c r="C1550" s="27" t="s">
        <v>16</v>
      </c>
      <c r="D1550" s="40">
        <v>962</v>
      </c>
      <c r="E1550" s="49">
        <f t="shared" si="94"/>
        <v>11.008941837645979</v>
      </c>
      <c r="F1550" s="51">
        <v>8.4431195000000017</v>
      </c>
      <c r="G1550" s="51">
        <f t="shared" si="93"/>
        <v>10590.602047815431</v>
      </c>
    </row>
    <row r="1551" spans="1:7" s="25" customFormat="1" x14ac:dyDescent="0.15">
      <c r="A1551" s="11"/>
      <c r="B1551" s="6" t="s">
        <v>100</v>
      </c>
      <c r="C1551" s="40"/>
      <c r="D1551" s="40"/>
      <c r="E1551" s="49">
        <f t="shared" ref="E1551:E1614" si="95">+F1551*$E$11</f>
        <v>0</v>
      </c>
      <c r="F1551" s="51">
        <v>0</v>
      </c>
      <c r="G1551" s="51">
        <f t="shared" si="93"/>
        <v>0</v>
      </c>
    </row>
    <row r="1552" spans="1:7" x14ac:dyDescent="0.15">
      <c r="A1552" s="11">
        <v>25</v>
      </c>
      <c r="B1552" s="7" t="s">
        <v>305</v>
      </c>
      <c r="C1552" s="27" t="s">
        <v>16</v>
      </c>
      <c r="D1552" s="27">
        <v>1140</v>
      </c>
      <c r="E1552" s="49">
        <f t="shared" si="95"/>
        <v>0.28460678228620229</v>
      </c>
      <c r="F1552" s="49">
        <v>0.21827429999999998</v>
      </c>
      <c r="G1552" s="49">
        <f t="shared" si="93"/>
        <v>324.45173180627063</v>
      </c>
    </row>
    <row r="1553" spans="1:7" x14ac:dyDescent="0.15">
      <c r="A1553" s="11">
        <v>26</v>
      </c>
      <c r="B1553" s="7" t="s">
        <v>306</v>
      </c>
      <c r="C1553" s="27" t="s">
        <v>16</v>
      </c>
      <c r="D1553" s="27">
        <v>1140</v>
      </c>
      <c r="E1553" s="49">
        <f t="shared" si="95"/>
        <v>0.17965996515753146</v>
      </c>
      <c r="F1553" s="49">
        <v>0.13778713500000001</v>
      </c>
      <c r="G1553" s="49">
        <f t="shared" si="93"/>
        <v>204.81236027958587</v>
      </c>
    </row>
    <row r="1554" spans="1:7" s="25" customFormat="1" x14ac:dyDescent="0.15">
      <c r="A1554" s="11"/>
      <c r="B1554" s="6" t="s">
        <v>148</v>
      </c>
      <c r="C1554" s="40"/>
      <c r="D1554" s="40"/>
      <c r="E1554" s="49">
        <f t="shared" si="95"/>
        <v>0</v>
      </c>
      <c r="F1554" s="51">
        <v>0</v>
      </c>
      <c r="G1554" s="51">
        <f t="shared" si="93"/>
        <v>0</v>
      </c>
    </row>
    <row r="1555" spans="1:7" ht="31.5" x14ac:dyDescent="0.15">
      <c r="A1555" s="2">
        <v>27</v>
      </c>
      <c r="B1555" s="7" t="s">
        <v>589</v>
      </c>
      <c r="C1555" s="27" t="s">
        <v>14</v>
      </c>
      <c r="D1555" s="27">
        <v>88</v>
      </c>
      <c r="E1555" s="49">
        <f t="shared" si="95"/>
        <v>6.6609335714280817</v>
      </c>
      <c r="F1555" s="49">
        <v>5.1084889860000002</v>
      </c>
      <c r="G1555" s="49">
        <f t="shared" ref="G1555:G1586" si="96">D1555*E1555</f>
        <v>586.16215428567125</v>
      </c>
    </row>
    <row r="1556" spans="1:7" s="25" customFormat="1" ht="21" x14ac:dyDescent="0.15">
      <c r="A1556" s="2">
        <v>28</v>
      </c>
      <c r="B1556" s="9" t="s">
        <v>590</v>
      </c>
      <c r="C1556" s="40" t="s">
        <v>35</v>
      </c>
      <c r="D1556" s="40">
        <v>0.34599999999999997</v>
      </c>
      <c r="E1556" s="49">
        <f t="shared" si="95"/>
        <v>485.76760810580191</v>
      </c>
      <c r="F1556" s="51">
        <v>372.5511520500001</v>
      </c>
      <c r="G1556" s="51">
        <f t="shared" si="96"/>
        <v>168.07559240460745</v>
      </c>
    </row>
    <row r="1557" spans="1:7" s="25" customFormat="1" ht="21" x14ac:dyDescent="0.15">
      <c r="A1557" s="2">
        <v>29</v>
      </c>
      <c r="B1557" s="9" t="s">
        <v>591</v>
      </c>
      <c r="C1557" s="40" t="s">
        <v>35</v>
      </c>
      <c r="D1557" s="40">
        <v>1.3759999999999999</v>
      </c>
      <c r="E1557" s="49">
        <f t="shared" si="95"/>
        <v>483.24760525630575</v>
      </c>
      <c r="F1557" s="51">
        <v>370.61847900000004</v>
      </c>
      <c r="G1557" s="51">
        <f t="shared" si="96"/>
        <v>664.94870483267664</v>
      </c>
    </row>
    <row r="1558" spans="1:7" x14ac:dyDescent="0.15">
      <c r="A1558" s="2">
        <v>30</v>
      </c>
      <c r="B1558" s="7" t="s">
        <v>101</v>
      </c>
      <c r="C1558" s="40" t="s">
        <v>35</v>
      </c>
      <c r="D1558" s="40">
        <f>2.3/1000</f>
        <v>2.3E-3</v>
      </c>
      <c r="E1558" s="49">
        <f t="shared" si="95"/>
        <v>529.20059839417536</v>
      </c>
      <c r="F1558" s="49">
        <v>405.86134050000004</v>
      </c>
      <c r="G1558" s="49">
        <f t="shared" si="96"/>
        <v>1.2171613763066034</v>
      </c>
    </row>
    <row r="1559" spans="1:7" x14ac:dyDescent="0.15">
      <c r="A1559" s="2">
        <v>31</v>
      </c>
      <c r="B1559" s="7" t="s">
        <v>978</v>
      </c>
      <c r="C1559" s="27" t="s">
        <v>35</v>
      </c>
      <c r="D1559" s="27">
        <f>35.2/1000</f>
        <v>3.5200000000000002E-2</v>
      </c>
      <c r="E1559" s="49">
        <f t="shared" si="95"/>
        <v>358.2406403751271</v>
      </c>
      <c r="F1559" s="49">
        <v>274.74652705500006</v>
      </c>
      <c r="G1559" s="49">
        <f t="shared" si="96"/>
        <v>12.610070541204475</v>
      </c>
    </row>
    <row r="1560" spans="1:7" x14ac:dyDescent="0.15">
      <c r="A1560" s="2">
        <v>32</v>
      </c>
      <c r="B1560" s="7" t="s">
        <v>102</v>
      </c>
      <c r="C1560" s="40" t="s">
        <v>35</v>
      </c>
      <c r="D1560" s="27">
        <v>3.3000000000000002E-2</v>
      </c>
      <c r="E1560" s="49">
        <f t="shared" si="95"/>
        <v>550.63544616106537</v>
      </c>
      <c r="F1560" s="49">
        <v>422.30043009000002</v>
      </c>
      <c r="G1560" s="49">
        <f t="shared" si="96"/>
        <v>18.170969723315157</v>
      </c>
    </row>
    <row r="1561" spans="1:7" x14ac:dyDescent="0.15">
      <c r="A1561" s="2">
        <v>33</v>
      </c>
      <c r="B1561" s="7" t="s">
        <v>435</v>
      </c>
      <c r="C1561" s="27" t="s">
        <v>36</v>
      </c>
      <c r="D1561" s="27">
        <v>1070</v>
      </c>
      <c r="E1561" s="49">
        <f t="shared" si="95"/>
        <v>0.625440055139866</v>
      </c>
      <c r="F1561" s="49">
        <v>0.47967054450000007</v>
      </c>
      <c r="G1561" s="49">
        <f t="shared" si="96"/>
        <v>669.22085899965657</v>
      </c>
    </row>
    <row r="1562" spans="1:7" s="25" customFormat="1" x14ac:dyDescent="0.15">
      <c r="A1562" s="2">
        <v>34</v>
      </c>
      <c r="B1562" s="9" t="s">
        <v>50</v>
      </c>
      <c r="C1562" s="27" t="s">
        <v>15</v>
      </c>
      <c r="D1562" s="40">
        <v>2.7</v>
      </c>
      <c r="E1562" s="49">
        <f t="shared" si="95"/>
        <v>41.580047016685207</v>
      </c>
      <c r="F1562" s="51">
        <v>31.889105325000003</v>
      </c>
      <c r="G1562" s="51">
        <f t="shared" si="96"/>
        <v>112.26612694505006</v>
      </c>
    </row>
    <row r="1563" spans="1:7" x14ac:dyDescent="0.15">
      <c r="A1563" s="2">
        <v>35</v>
      </c>
      <c r="B1563" s="7" t="s">
        <v>307</v>
      </c>
      <c r="C1563" s="27" t="s">
        <v>24</v>
      </c>
      <c r="D1563" s="27">
        <v>2</v>
      </c>
      <c r="E1563" s="49">
        <f t="shared" si="95"/>
        <v>53.551921805275427</v>
      </c>
      <c r="F1563" s="49">
        <v>41.070729768999996</v>
      </c>
      <c r="G1563" s="49">
        <f t="shared" si="96"/>
        <v>107.10384361055085</v>
      </c>
    </row>
    <row r="1564" spans="1:7" s="25" customFormat="1" ht="21" x14ac:dyDescent="0.15">
      <c r="A1564" s="2">
        <v>36</v>
      </c>
      <c r="B1564" s="9" t="s">
        <v>591</v>
      </c>
      <c r="C1564" s="40" t="s">
        <v>35</v>
      </c>
      <c r="D1564" s="40">
        <v>0.10199999999999999</v>
      </c>
      <c r="E1564" s="49">
        <f t="shared" si="95"/>
        <v>483.24760525630575</v>
      </c>
      <c r="F1564" s="51">
        <v>370.61847900000004</v>
      </c>
      <c r="G1564" s="51">
        <f t="shared" si="96"/>
        <v>49.291255736143185</v>
      </c>
    </row>
    <row r="1565" spans="1:7" s="25" customFormat="1" ht="21" x14ac:dyDescent="0.15">
      <c r="A1565" s="2">
        <v>37</v>
      </c>
      <c r="B1565" s="9" t="s">
        <v>592</v>
      </c>
      <c r="C1565" s="40" t="s">
        <v>35</v>
      </c>
      <c r="D1565" s="40">
        <v>0.121</v>
      </c>
      <c r="E1565" s="49">
        <f t="shared" si="95"/>
        <v>485.76760810580191</v>
      </c>
      <c r="F1565" s="51">
        <v>372.5511520500001</v>
      </c>
      <c r="G1565" s="51">
        <f t="shared" si="96"/>
        <v>58.777880580802027</v>
      </c>
    </row>
    <row r="1566" spans="1:7" x14ac:dyDescent="0.15">
      <c r="A1566" s="2">
        <v>38</v>
      </c>
      <c r="B1566" s="7" t="s">
        <v>19</v>
      </c>
      <c r="C1566" s="27" t="s">
        <v>24</v>
      </c>
      <c r="D1566" s="27">
        <v>8</v>
      </c>
      <c r="E1566" s="49">
        <f t="shared" si="95"/>
        <v>0.4447063852051894</v>
      </c>
      <c r="F1566" s="49">
        <v>0.34105995000000006</v>
      </c>
      <c r="G1566" s="49">
        <f t="shared" si="96"/>
        <v>3.5576510816415152</v>
      </c>
    </row>
    <row r="1567" spans="1:7" x14ac:dyDescent="0.15">
      <c r="A1567" s="2">
        <v>39</v>
      </c>
      <c r="B1567" s="7" t="s">
        <v>435</v>
      </c>
      <c r="C1567" s="27" t="s">
        <v>36</v>
      </c>
      <c r="D1567" s="27">
        <v>200</v>
      </c>
      <c r="E1567" s="49">
        <f t="shared" si="95"/>
        <v>0.625440055139866</v>
      </c>
      <c r="F1567" s="49">
        <v>0.47967054450000007</v>
      </c>
      <c r="G1567" s="49">
        <f t="shared" si="96"/>
        <v>125.0880110279732</v>
      </c>
    </row>
    <row r="1568" spans="1:7" x14ac:dyDescent="0.15">
      <c r="A1568" s="2">
        <v>40</v>
      </c>
      <c r="B1568" s="7" t="s">
        <v>308</v>
      </c>
      <c r="C1568" s="27" t="s">
        <v>24</v>
      </c>
      <c r="D1568" s="27">
        <v>1</v>
      </c>
      <c r="E1568" s="49">
        <f t="shared" si="95"/>
        <v>15.379389688065062</v>
      </c>
      <c r="F1568" s="49">
        <v>11.794959668999999</v>
      </c>
      <c r="G1568" s="49">
        <f t="shared" si="96"/>
        <v>15.379389688065062</v>
      </c>
    </row>
    <row r="1569" spans="1:7" s="25" customFormat="1" ht="21" x14ac:dyDescent="0.15">
      <c r="A1569" s="2">
        <v>41</v>
      </c>
      <c r="B1569" s="9" t="s">
        <v>590</v>
      </c>
      <c r="C1569" s="40" t="s">
        <v>35</v>
      </c>
      <c r="D1569" s="40">
        <f>0.021</f>
        <v>2.1000000000000001E-2</v>
      </c>
      <c r="E1569" s="49">
        <f t="shared" si="95"/>
        <v>485.76760810580191</v>
      </c>
      <c r="F1569" s="51">
        <v>372.5511520500001</v>
      </c>
      <c r="G1569" s="51">
        <f t="shared" si="96"/>
        <v>10.20111977022184</v>
      </c>
    </row>
    <row r="1570" spans="1:7" s="25" customFormat="1" ht="21" x14ac:dyDescent="0.15">
      <c r="A1570" s="2">
        <v>42</v>
      </c>
      <c r="B1570" s="9" t="s">
        <v>591</v>
      </c>
      <c r="C1570" s="40" t="s">
        <v>35</v>
      </c>
      <c r="D1570" s="40">
        <f>0.018</f>
        <v>1.7999999999999999E-2</v>
      </c>
      <c r="E1570" s="49">
        <f t="shared" si="95"/>
        <v>483.24760525630575</v>
      </c>
      <c r="F1570" s="51">
        <v>370.61847900000004</v>
      </c>
      <c r="G1570" s="51">
        <f t="shared" si="96"/>
        <v>8.6984568946135035</v>
      </c>
    </row>
    <row r="1571" spans="1:7" x14ac:dyDescent="0.15">
      <c r="A1571" s="2">
        <v>43</v>
      </c>
      <c r="B1571" s="7" t="s">
        <v>101</v>
      </c>
      <c r="C1571" s="40" t="s">
        <v>35</v>
      </c>
      <c r="D1571" s="40">
        <v>1E-4</v>
      </c>
      <c r="E1571" s="49">
        <f t="shared" si="95"/>
        <v>545.50649918503234</v>
      </c>
      <c r="F1571" s="49">
        <v>418.36687200000011</v>
      </c>
      <c r="G1571" s="49">
        <f t="shared" si="96"/>
        <v>5.4550649918503238E-2</v>
      </c>
    </row>
    <row r="1572" spans="1:7" x14ac:dyDescent="0.15">
      <c r="A1572" s="2">
        <v>44</v>
      </c>
      <c r="B1572" s="7" t="s">
        <v>978</v>
      </c>
      <c r="C1572" s="27" t="s">
        <v>35</v>
      </c>
      <c r="D1572" s="27">
        <v>2E-3</v>
      </c>
      <c r="E1572" s="49">
        <f t="shared" si="95"/>
        <v>358.2406403751271</v>
      </c>
      <c r="F1572" s="49">
        <v>274.74652705500006</v>
      </c>
      <c r="G1572" s="49">
        <f t="shared" si="96"/>
        <v>0.71648128075025419</v>
      </c>
    </row>
    <row r="1573" spans="1:7" x14ac:dyDescent="0.15">
      <c r="A1573" s="2">
        <v>45</v>
      </c>
      <c r="B1573" s="7" t="s">
        <v>102</v>
      </c>
      <c r="C1573" s="40" t="s">
        <v>35</v>
      </c>
      <c r="D1573" s="27">
        <v>2E-3</v>
      </c>
      <c r="E1573" s="49">
        <f t="shared" si="95"/>
        <v>550.63544616106537</v>
      </c>
      <c r="F1573" s="49">
        <v>422.30043009000002</v>
      </c>
      <c r="G1573" s="49">
        <f t="shared" si="96"/>
        <v>1.1012708923221308</v>
      </c>
    </row>
    <row r="1574" spans="1:7" s="25" customFormat="1" ht="21" x14ac:dyDescent="0.15">
      <c r="A1574" s="2">
        <v>46</v>
      </c>
      <c r="B1574" s="9" t="s">
        <v>592</v>
      </c>
      <c r="C1574" s="40" t="s">
        <v>35</v>
      </c>
      <c r="D1574" s="40">
        <f>0.039</f>
        <v>3.9E-2</v>
      </c>
      <c r="E1574" s="49">
        <f t="shared" si="95"/>
        <v>485.76760810580191</v>
      </c>
      <c r="F1574" s="51">
        <v>372.5511520500001</v>
      </c>
      <c r="G1574" s="51">
        <f t="shared" si="96"/>
        <v>18.944936716126275</v>
      </c>
    </row>
    <row r="1575" spans="1:7" x14ac:dyDescent="0.15">
      <c r="A1575" s="2">
        <v>47</v>
      </c>
      <c r="B1575" s="7" t="s">
        <v>19</v>
      </c>
      <c r="C1575" s="27" t="s">
        <v>24</v>
      </c>
      <c r="D1575" s="27">
        <v>4</v>
      </c>
      <c r="E1575" s="49">
        <f t="shared" si="95"/>
        <v>0.4447063852051894</v>
      </c>
      <c r="F1575" s="49">
        <v>0.34105995000000006</v>
      </c>
      <c r="G1575" s="49">
        <f t="shared" si="96"/>
        <v>1.7788255408207576</v>
      </c>
    </row>
    <row r="1576" spans="1:7" s="25" customFormat="1" x14ac:dyDescent="0.15">
      <c r="A1576" s="2">
        <v>48</v>
      </c>
      <c r="B1576" s="9" t="s">
        <v>50</v>
      </c>
      <c r="C1576" s="27" t="s">
        <v>15</v>
      </c>
      <c r="D1576" s="40">
        <v>0.15</v>
      </c>
      <c r="E1576" s="49">
        <f t="shared" si="95"/>
        <v>41.580047016685207</v>
      </c>
      <c r="F1576" s="51">
        <v>31.889105325000003</v>
      </c>
      <c r="G1576" s="51">
        <f t="shared" si="96"/>
        <v>6.237007052502781</v>
      </c>
    </row>
    <row r="1577" spans="1:7" x14ac:dyDescent="0.15">
      <c r="A1577" s="2">
        <v>49</v>
      </c>
      <c r="B1577" s="7" t="s">
        <v>435</v>
      </c>
      <c r="C1577" s="27" t="s">
        <v>36</v>
      </c>
      <c r="D1577" s="27">
        <v>44</v>
      </c>
      <c r="E1577" s="49">
        <f t="shared" si="95"/>
        <v>0.625440055139866</v>
      </c>
      <c r="F1577" s="49">
        <v>0.47967054450000007</v>
      </c>
      <c r="G1577" s="49">
        <f t="shared" si="96"/>
        <v>27.519362426154103</v>
      </c>
    </row>
    <row r="1578" spans="1:7" x14ac:dyDescent="0.15">
      <c r="A1578" s="2">
        <v>50</v>
      </c>
      <c r="B1578" s="7" t="s">
        <v>309</v>
      </c>
      <c r="C1578" s="27" t="s">
        <v>16</v>
      </c>
      <c r="D1578" s="27">
        <v>200</v>
      </c>
      <c r="E1578" s="49">
        <f t="shared" si="95"/>
        <v>1.6963024631462678</v>
      </c>
      <c r="F1578" s="49">
        <v>1.3009501381425002</v>
      </c>
      <c r="G1578" s="49">
        <f t="shared" si="96"/>
        <v>339.26049262925358</v>
      </c>
    </row>
    <row r="1579" spans="1:7" x14ac:dyDescent="0.15">
      <c r="A1579" s="2"/>
      <c r="B1579" s="6" t="s">
        <v>149</v>
      </c>
      <c r="C1579" s="27"/>
      <c r="D1579" s="27"/>
      <c r="E1579" s="49">
        <f t="shared" si="95"/>
        <v>0</v>
      </c>
      <c r="F1579" s="49">
        <v>0</v>
      </c>
      <c r="G1579" s="49">
        <f t="shared" si="96"/>
        <v>0</v>
      </c>
    </row>
    <row r="1580" spans="1:7" ht="31.5" x14ac:dyDescent="0.15">
      <c r="A1580" s="2">
        <v>51</v>
      </c>
      <c r="B1580" s="7" t="s">
        <v>589</v>
      </c>
      <c r="C1580" s="27" t="s">
        <v>14</v>
      </c>
      <c r="D1580" s="27">
        <v>235</v>
      </c>
      <c r="E1580" s="49">
        <f t="shared" si="95"/>
        <v>6.8265719249930887</v>
      </c>
      <c r="F1580" s="49">
        <v>5.2355224860000007</v>
      </c>
      <c r="G1580" s="49">
        <f t="shared" si="96"/>
        <v>1604.2444023733758</v>
      </c>
    </row>
    <row r="1581" spans="1:7" s="25" customFormat="1" ht="21" x14ac:dyDescent="0.15">
      <c r="A1581" s="2">
        <v>52</v>
      </c>
      <c r="B1581" s="9" t="s">
        <v>590</v>
      </c>
      <c r="C1581" s="40" t="s">
        <v>35</v>
      </c>
      <c r="D1581" s="40">
        <v>1.26</v>
      </c>
      <c r="E1581" s="49">
        <f t="shared" si="95"/>
        <v>485.76760810580191</v>
      </c>
      <c r="F1581" s="51">
        <v>372.5511520500001</v>
      </c>
      <c r="G1581" s="51">
        <f t="shared" si="96"/>
        <v>612.06718621331038</v>
      </c>
    </row>
    <row r="1582" spans="1:7" x14ac:dyDescent="0.15">
      <c r="A1582" s="2">
        <v>53</v>
      </c>
      <c r="B1582" s="7" t="s">
        <v>101</v>
      </c>
      <c r="C1582" s="40" t="s">
        <v>35</v>
      </c>
      <c r="D1582" s="40">
        <f>7/1000</f>
        <v>7.0000000000000001E-3</v>
      </c>
      <c r="E1582" s="49">
        <f t="shared" si="95"/>
        <v>545.50649918503234</v>
      </c>
      <c r="F1582" s="49">
        <v>418.36687200000011</v>
      </c>
      <c r="G1582" s="49">
        <f t="shared" si="96"/>
        <v>3.8185454942952264</v>
      </c>
    </row>
    <row r="1583" spans="1:7" x14ac:dyDescent="0.15">
      <c r="A1583" s="2">
        <v>54</v>
      </c>
      <c r="B1583" s="7" t="s">
        <v>978</v>
      </c>
      <c r="C1583" s="27" t="s">
        <v>35</v>
      </c>
      <c r="D1583" s="27">
        <v>0.10199999999999999</v>
      </c>
      <c r="E1583" s="49">
        <f t="shared" si="95"/>
        <v>358.2406403751271</v>
      </c>
      <c r="F1583" s="49">
        <v>274.74652705500006</v>
      </c>
      <c r="G1583" s="49">
        <f t="shared" si="96"/>
        <v>36.540545318262964</v>
      </c>
    </row>
    <row r="1584" spans="1:7" x14ac:dyDescent="0.15">
      <c r="A1584" s="2">
        <v>55</v>
      </c>
      <c r="B1584" s="7" t="s">
        <v>102</v>
      </c>
      <c r="C1584" s="40" t="s">
        <v>35</v>
      </c>
      <c r="D1584" s="27">
        <v>9.6000000000000002E-2</v>
      </c>
      <c r="E1584" s="49">
        <f t="shared" si="95"/>
        <v>550.63544616106537</v>
      </c>
      <c r="F1584" s="49">
        <v>422.30043009000002</v>
      </c>
      <c r="G1584" s="49">
        <f t="shared" si="96"/>
        <v>52.86100283146228</v>
      </c>
    </row>
    <row r="1585" spans="1:7" x14ac:dyDescent="0.15">
      <c r="A1585" s="2">
        <v>56</v>
      </c>
      <c r="B1585" s="7" t="s">
        <v>1092</v>
      </c>
      <c r="C1585" s="27" t="s">
        <v>16</v>
      </c>
      <c r="D1585" s="27">
        <f>95*2*2.5</f>
        <v>475</v>
      </c>
      <c r="E1585" s="49">
        <f t="shared" si="95"/>
        <v>2.6682383112311365</v>
      </c>
      <c r="F1585" s="49">
        <v>2.0463597000000004</v>
      </c>
      <c r="G1585" s="49">
        <f t="shared" si="96"/>
        <v>1267.4131978347898</v>
      </c>
    </row>
    <row r="1586" spans="1:7" x14ac:dyDescent="0.15">
      <c r="A1586" s="2">
        <v>57</v>
      </c>
      <c r="B1586" s="7" t="s">
        <v>128</v>
      </c>
      <c r="C1586" s="27" t="s">
        <v>24</v>
      </c>
      <c r="D1586" s="27">
        <v>285</v>
      </c>
      <c r="E1586" s="49">
        <f t="shared" si="95"/>
        <v>0.74117730867531562</v>
      </c>
      <c r="F1586" s="49">
        <v>0.56843325000000011</v>
      </c>
      <c r="G1586" s="49">
        <f t="shared" si="96"/>
        <v>211.23553297246494</v>
      </c>
    </row>
    <row r="1587" spans="1:7" s="25" customFormat="1" x14ac:dyDescent="0.15">
      <c r="A1587" s="2">
        <v>58</v>
      </c>
      <c r="B1587" s="9" t="s">
        <v>50</v>
      </c>
      <c r="C1587" s="27" t="s">
        <v>15</v>
      </c>
      <c r="D1587" s="40">
        <v>7.3</v>
      </c>
      <c r="E1587" s="49">
        <f t="shared" si="95"/>
        <v>41.580047016685207</v>
      </c>
      <c r="F1587" s="51">
        <v>31.889105325000003</v>
      </c>
      <c r="G1587" s="51">
        <f t="shared" ref="G1587:G1618" si="97">D1587*E1587</f>
        <v>303.53434322180198</v>
      </c>
    </row>
    <row r="1588" spans="1:7" s="25" customFormat="1" x14ac:dyDescent="0.15">
      <c r="A1588" s="2">
        <v>59</v>
      </c>
      <c r="B1588" s="9" t="s">
        <v>103</v>
      </c>
      <c r="C1588" s="27" t="s">
        <v>24</v>
      </c>
      <c r="D1588" s="40">
        <f>22+8+13+3+5+13+5+7</f>
        <v>76</v>
      </c>
      <c r="E1588" s="49">
        <f t="shared" si="95"/>
        <v>2.9647092347012625</v>
      </c>
      <c r="F1588" s="51">
        <v>2.2737330000000004</v>
      </c>
      <c r="G1588" s="51">
        <f t="shared" si="97"/>
        <v>225.31790183729595</v>
      </c>
    </row>
    <row r="1589" spans="1:7" s="25" customFormat="1" x14ac:dyDescent="0.15">
      <c r="A1589" s="2"/>
      <c r="B1589" s="6" t="s">
        <v>21</v>
      </c>
      <c r="C1589" s="27"/>
      <c r="D1589" s="40"/>
      <c r="E1589" s="49">
        <f t="shared" si="95"/>
        <v>0</v>
      </c>
      <c r="F1589" s="51">
        <v>0</v>
      </c>
      <c r="G1589" s="51">
        <f t="shared" si="97"/>
        <v>0</v>
      </c>
    </row>
    <row r="1590" spans="1:7" x14ac:dyDescent="0.15">
      <c r="A1590" s="2">
        <v>60</v>
      </c>
      <c r="B1590" s="7" t="s">
        <v>728</v>
      </c>
      <c r="C1590" s="27" t="s">
        <v>15</v>
      </c>
      <c r="D1590" s="27">
        <v>2.2000000000000002</v>
      </c>
      <c r="E1590" s="49">
        <f t="shared" si="95"/>
        <v>2.3559116978135632</v>
      </c>
      <c r="F1590" s="49">
        <v>1.8068261499999998</v>
      </c>
      <c r="G1590" s="49">
        <f t="shared" si="97"/>
        <v>5.1830057351898393</v>
      </c>
    </row>
    <row r="1591" spans="1:7" x14ac:dyDescent="0.15">
      <c r="A1591" s="2">
        <v>61</v>
      </c>
      <c r="B1591" s="7" t="s">
        <v>406</v>
      </c>
      <c r="C1591" s="27" t="s">
        <v>15</v>
      </c>
      <c r="D1591" s="27">
        <v>1.1399999999999999</v>
      </c>
      <c r="E1591" s="49">
        <f t="shared" si="95"/>
        <v>1.4546568872405898</v>
      </c>
      <c r="F1591" s="49">
        <v>1.1156242000000001</v>
      </c>
      <c r="G1591" s="49">
        <f t="shared" si="97"/>
        <v>1.6583088514542723</v>
      </c>
    </row>
    <row r="1592" spans="1:7" x14ac:dyDescent="0.15">
      <c r="A1592" s="2">
        <v>62</v>
      </c>
      <c r="B1592" s="7" t="s">
        <v>593</v>
      </c>
      <c r="C1592" s="27" t="s">
        <v>35</v>
      </c>
      <c r="D1592" s="27">
        <v>1.69</v>
      </c>
      <c r="E1592" s="49">
        <f t="shared" si="95"/>
        <v>0.56921356457240457</v>
      </c>
      <c r="F1592" s="49">
        <v>0.43654859999999995</v>
      </c>
      <c r="G1592" s="49">
        <f t="shared" si="97"/>
        <v>0.96197092412736374</v>
      </c>
    </row>
    <row r="1593" spans="1:7" x14ac:dyDescent="0.15">
      <c r="A1593" s="2">
        <v>63</v>
      </c>
      <c r="B1593" s="7" t="s">
        <v>693</v>
      </c>
      <c r="C1593" s="27" t="s">
        <v>35</v>
      </c>
      <c r="D1593" s="27">
        <v>1.8</v>
      </c>
      <c r="E1593" s="49">
        <f t="shared" si="95"/>
        <v>1.5267115627410774</v>
      </c>
      <c r="F1593" s="49">
        <v>1.1708853000000001</v>
      </c>
      <c r="G1593" s="49">
        <f t="shared" si="97"/>
        <v>2.7480808129339396</v>
      </c>
    </row>
    <row r="1594" spans="1:7" ht="21" x14ac:dyDescent="0.15">
      <c r="A1594" s="2">
        <v>64</v>
      </c>
      <c r="B1594" s="7" t="s">
        <v>969</v>
      </c>
      <c r="C1594" s="27" t="s">
        <v>15</v>
      </c>
      <c r="D1594" s="27">
        <v>0.6</v>
      </c>
      <c r="E1594" s="49">
        <f t="shared" si="95"/>
        <v>42.621753367956643</v>
      </c>
      <c r="F1594" s="49">
        <v>32.688024180000006</v>
      </c>
      <c r="G1594" s="49">
        <f t="shared" si="97"/>
        <v>25.573052020773986</v>
      </c>
    </row>
    <row r="1595" spans="1:7" ht="21" x14ac:dyDescent="0.15">
      <c r="A1595" s="2">
        <v>65</v>
      </c>
      <c r="B1595" s="7" t="s">
        <v>594</v>
      </c>
      <c r="C1595" s="27" t="s">
        <v>15</v>
      </c>
      <c r="D1595" s="27">
        <v>1.4</v>
      </c>
      <c r="E1595" s="49">
        <f t="shared" si="95"/>
        <v>60.088634850516698</v>
      </c>
      <c r="F1595" s="49">
        <v>46.083949948750004</v>
      </c>
      <c r="G1595" s="49">
        <f t="shared" si="97"/>
        <v>84.124088790723377</v>
      </c>
    </row>
    <row r="1596" spans="1:7" s="25" customFormat="1" x14ac:dyDescent="0.15">
      <c r="A1596" s="2">
        <v>66</v>
      </c>
      <c r="B1596" s="9" t="s">
        <v>595</v>
      </c>
      <c r="C1596" s="40" t="s">
        <v>35</v>
      </c>
      <c r="D1596" s="40">
        <v>1.0389999999999999</v>
      </c>
      <c r="E1596" s="49">
        <f t="shared" si="95"/>
        <v>188.13829747437734</v>
      </c>
      <c r="F1596" s="51">
        <v>144.28944684500001</v>
      </c>
      <c r="G1596" s="51">
        <f t="shared" si="97"/>
        <v>195.47569107587805</v>
      </c>
    </row>
    <row r="1597" spans="1:7" s="25" customFormat="1" x14ac:dyDescent="0.15">
      <c r="A1597" s="2">
        <v>67</v>
      </c>
      <c r="B1597" s="9" t="s">
        <v>596</v>
      </c>
      <c r="C1597" s="40" t="s">
        <v>35</v>
      </c>
      <c r="D1597" s="40">
        <f>0.42144+0.16965+0.3458</f>
        <v>0.93689</v>
      </c>
      <c r="E1597" s="49">
        <f t="shared" si="95"/>
        <v>655.2007408689791</v>
      </c>
      <c r="F1597" s="51">
        <v>502.49499300000014</v>
      </c>
      <c r="G1597" s="51">
        <f t="shared" si="97"/>
        <v>613.85102211273784</v>
      </c>
    </row>
    <row r="1598" spans="1:7" x14ac:dyDescent="0.15">
      <c r="A1598" s="2">
        <v>68</v>
      </c>
      <c r="B1598" s="7" t="s">
        <v>749</v>
      </c>
      <c r="C1598" s="40" t="s">
        <v>35</v>
      </c>
      <c r="D1598" s="27">
        <v>3.0000000000000001E-3</v>
      </c>
      <c r="E1598" s="49">
        <f t="shared" si="95"/>
        <v>545.50649918503234</v>
      </c>
      <c r="F1598" s="49">
        <v>418.36687200000011</v>
      </c>
      <c r="G1598" s="49">
        <f t="shared" si="97"/>
        <v>1.636519497555097</v>
      </c>
    </row>
    <row r="1599" spans="1:7" x14ac:dyDescent="0.15">
      <c r="A1599" s="2">
        <v>69</v>
      </c>
      <c r="B1599" s="7" t="s">
        <v>104</v>
      </c>
      <c r="C1599" s="40" t="s">
        <v>35</v>
      </c>
      <c r="D1599" s="27">
        <v>4.2000000000000003E-2</v>
      </c>
      <c r="E1599" s="49">
        <f t="shared" si="95"/>
        <v>536.61237148092846</v>
      </c>
      <c r="F1599" s="49">
        <v>411.54567300000002</v>
      </c>
      <c r="G1599" s="49">
        <f t="shared" si="97"/>
        <v>22.537719602198997</v>
      </c>
    </row>
    <row r="1600" spans="1:7" x14ac:dyDescent="0.15">
      <c r="A1600" s="2">
        <v>70</v>
      </c>
      <c r="B1600" s="7" t="s">
        <v>750</v>
      </c>
      <c r="C1600" s="40" t="s">
        <v>35</v>
      </c>
      <c r="D1600" s="27">
        <v>2.8E-3</v>
      </c>
      <c r="E1600" s="49">
        <f t="shared" si="95"/>
        <v>536.61237148092846</v>
      </c>
      <c r="F1600" s="49">
        <v>411.54567300000002</v>
      </c>
      <c r="G1600" s="49">
        <f t="shared" si="97"/>
        <v>1.5025146401465996</v>
      </c>
    </row>
    <row r="1601" spans="1:7" x14ac:dyDescent="0.15">
      <c r="A1601" s="2">
        <v>71</v>
      </c>
      <c r="B1601" s="7" t="s">
        <v>310</v>
      </c>
      <c r="C1601" s="40" t="s">
        <v>35</v>
      </c>
      <c r="D1601" s="27">
        <v>2.1000000000000001E-2</v>
      </c>
      <c r="E1601" s="49">
        <f t="shared" si="95"/>
        <v>968.91144853889307</v>
      </c>
      <c r="F1601" s="49">
        <v>743.09005039500005</v>
      </c>
      <c r="G1601" s="49">
        <f t="shared" si="97"/>
        <v>20.347140419316755</v>
      </c>
    </row>
    <row r="1602" spans="1:7" x14ac:dyDescent="0.15">
      <c r="A1602" s="2">
        <v>72</v>
      </c>
      <c r="B1602" s="7" t="s">
        <v>311</v>
      </c>
      <c r="C1602" s="40" t="s">
        <v>35</v>
      </c>
      <c r="D1602" s="27">
        <v>6.0000000000000001E-3</v>
      </c>
      <c r="E1602" s="49">
        <f t="shared" si="95"/>
        <v>490.65937834305896</v>
      </c>
      <c r="F1602" s="49">
        <v>376.30281150000008</v>
      </c>
      <c r="G1602" s="49">
        <f t="shared" si="97"/>
        <v>2.9439562700583539</v>
      </c>
    </row>
    <row r="1603" spans="1:7" s="25" customFormat="1" x14ac:dyDescent="0.15">
      <c r="A1603" s="2">
        <v>73</v>
      </c>
      <c r="B1603" s="7" t="s">
        <v>977</v>
      </c>
      <c r="C1603" s="40" t="s">
        <v>35</v>
      </c>
      <c r="D1603" s="40">
        <f>22.32/1000</f>
        <v>2.232E-2</v>
      </c>
      <c r="E1603" s="49">
        <f t="shared" si="95"/>
        <v>370.58865433765777</v>
      </c>
      <c r="F1603" s="51">
        <v>284.21662500000002</v>
      </c>
      <c r="G1603" s="51">
        <f t="shared" si="97"/>
        <v>8.2715387648165208</v>
      </c>
    </row>
    <row r="1604" spans="1:7" s="25" customFormat="1" x14ac:dyDescent="0.15">
      <c r="A1604" s="2">
        <v>74</v>
      </c>
      <c r="B1604" s="7" t="s">
        <v>984</v>
      </c>
      <c r="C1604" s="27" t="s">
        <v>35</v>
      </c>
      <c r="D1604" s="40">
        <v>5.4000000000000003E-3</v>
      </c>
      <c r="E1604" s="49">
        <f t="shared" si="95"/>
        <v>450.88780395954154</v>
      </c>
      <c r="F1604" s="51">
        <v>345.80068330500006</v>
      </c>
      <c r="G1604" s="51">
        <f t="shared" si="97"/>
        <v>2.4347941413815244</v>
      </c>
    </row>
    <row r="1605" spans="1:7" s="25" customFormat="1" x14ac:dyDescent="0.15">
      <c r="A1605" s="2">
        <v>75</v>
      </c>
      <c r="B1605" s="7" t="s">
        <v>1085</v>
      </c>
      <c r="C1605" s="27" t="s">
        <v>35</v>
      </c>
      <c r="D1605" s="40">
        <f>32.2/1000</f>
        <v>3.2199999999999999E-2</v>
      </c>
      <c r="E1605" s="49">
        <f t="shared" si="95"/>
        <v>358.2406403751271</v>
      </c>
      <c r="F1605" s="51">
        <v>274.74652705500006</v>
      </c>
      <c r="G1605" s="51">
        <f t="shared" si="97"/>
        <v>11.535348620079093</v>
      </c>
    </row>
    <row r="1606" spans="1:7" s="25" customFormat="1" ht="21" x14ac:dyDescent="0.15">
      <c r="A1606" s="2">
        <v>76</v>
      </c>
      <c r="B1606" s="9" t="s">
        <v>751</v>
      </c>
      <c r="C1606" s="27" t="s">
        <v>15</v>
      </c>
      <c r="D1606" s="40">
        <v>0.7</v>
      </c>
      <c r="E1606" s="49">
        <f t="shared" si="95"/>
        <v>265.46490445320711</v>
      </c>
      <c r="F1606" s="51">
        <v>203.59376445155004</v>
      </c>
      <c r="G1606" s="51">
        <f t="shared" si="97"/>
        <v>185.82543311724496</v>
      </c>
    </row>
    <row r="1607" spans="1:7" ht="21" x14ac:dyDescent="0.15">
      <c r="A1607" s="2">
        <v>77</v>
      </c>
      <c r="B1607" s="7" t="s">
        <v>597</v>
      </c>
      <c r="C1607" s="27" t="s">
        <v>35</v>
      </c>
      <c r="D1607" s="40">
        <v>1.0389999999999999</v>
      </c>
      <c r="E1607" s="49">
        <f t="shared" si="95"/>
        <v>45.177445852249008</v>
      </c>
      <c r="F1607" s="49">
        <v>34.648068784500005</v>
      </c>
      <c r="G1607" s="49">
        <f t="shared" si="97"/>
        <v>46.939366240486713</v>
      </c>
    </row>
    <row r="1608" spans="1:7" s="25" customFormat="1" x14ac:dyDescent="0.15">
      <c r="A1608" s="2">
        <v>78</v>
      </c>
      <c r="B1608" s="9" t="s">
        <v>598</v>
      </c>
      <c r="C1608" s="40" t="s">
        <v>16</v>
      </c>
      <c r="D1608" s="40">
        <v>37</v>
      </c>
      <c r="E1608" s="49">
        <f t="shared" si="95"/>
        <v>1.5330747200883728</v>
      </c>
      <c r="F1608" s="51">
        <v>1.1757654146080001</v>
      </c>
      <c r="G1608" s="51">
        <f t="shared" si="97"/>
        <v>56.723764643269789</v>
      </c>
    </row>
    <row r="1609" spans="1:7" s="25" customFormat="1" x14ac:dyDescent="0.15">
      <c r="A1609" s="2"/>
      <c r="B1609" s="6" t="s">
        <v>105</v>
      </c>
      <c r="C1609" s="27"/>
      <c r="D1609" s="40"/>
      <c r="E1609" s="49">
        <f t="shared" si="95"/>
        <v>0</v>
      </c>
      <c r="F1609" s="51">
        <v>0</v>
      </c>
      <c r="G1609" s="51">
        <f t="shared" si="97"/>
        <v>0</v>
      </c>
    </row>
    <row r="1610" spans="1:7" x14ac:dyDescent="0.15">
      <c r="A1610" s="2">
        <v>79</v>
      </c>
      <c r="B1610" s="7" t="s">
        <v>728</v>
      </c>
      <c r="C1610" s="27" t="s">
        <v>15</v>
      </c>
      <c r="D1610" s="27">
        <v>9</v>
      </c>
      <c r="E1610" s="49">
        <f t="shared" si="95"/>
        <v>2.3559116978135632</v>
      </c>
      <c r="F1610" s="49">
        <v>1.8068261499999998</v>
      </c>
      <c r="G1610" s="49">
        <f t="shared" si="97"/>
        <v>21.20320528032207</v>
      </c>
    </row>
    <row r="1611" spans="1:7" x14ac:dyDescent="0.15">
      <c r="A1611" s="2">
        <v>80</v>
      </c>
      <c r="B1611" s="7" t="s">
        <v>406</v>
      </c>
      <c r="C1611" s="27" t="s">
        <v>15</v>
      </c>
      <c r="D1611" s="27">
        <v>4.4000000000000004</v>
      </c>
      <c r="E1611" s="49">
        <f t="shared" si="95"/>
        <v>1.4546568872405898</v>
      </c>
      <c r="F1611" s="49">
        <v>1.1156242000000001</v>
      </c>
      <c r="G1611" s="49">
        <f t="shared" si="97"/>
        <v>6.4004903038585956</v>
      </c>
    </row>
    <row r="1612" spans="1:7" x14ac:dyDescent="0.15">
      <c r="A1612" s="2">
        <v>81</v>
      </c>
      <c r="B1612" s="7" t="s">
        <v>593</v>
      </c>
      <c r="C1612" s="27" t="s">
        <v>35</v>
      </c>
      <c r="D1612" s="27">
        <v>12</v>
      </c>
      <c r="E1612" s="49">
        <f t="shared" si="95"/>
        <v>0.56921356457240457</v>
      </c>
      <c r="F1612" s="49">
        <v>0.43654859999999995</v>
      </c>
      <c r="G1612" s="49">
        <f t="shared" si="97"/>
        <v>6.8305627748688549</v>
      </c>
    </row>
    <row r="1613" spans="1:7" x14ac:dyDescent="0.15">
      <c r="A1613" s="2">
        <v>82</v>
      </c>
      <c r="B1613" s="7" t="s">
        <v>692</v>
      </c>
      <c r="C1613" s="27" t="s">
        <v>35</v>
      </c>
      <c r="D1613" s="27">
        <v>12</v>
      </c>
      <c r="E1613" s="49">
        <f t="shared" si="95"/>
        <v>1.5267115627410774</v>
      </c>
      <c r="F1613" s="49">
        <v>1.1708853000000001</v>
      </c>
      <c r="G1613" s="49">
        <f t="shared" si="97"/>
        <v>18.320538752892929</v>
      </c>
    </row>
    <row r="1614" spans="1:7" s="25" customFormat="1" x14ac:dyDescent="0.15">
      <c r="A1614" s="2">
        <v>83</v>
      </c>
      <c r="B1614" s="9" t="s">
        <v>312</v>
      </c>
      <c r="C1614" s="40" t="s">
        <v>35</v>
      </c>
      <c r="D1614" s="40">
        <v>7.3170000000000002</v>
      </c>
      <c r="E1614" s="49">
        <f t="shared" si="95"/>
        <v>188.13829747437734</v>
      </c>
      <c r="F1614" s="51">
        <v>144.28944684500001</v>
      </c>
      <c r="G1614" s="51">
        <f t="shared" si="97"/>
        <v>1376.6079226200191</v>
      </c>
    </row>
    <row r="1615" spans="1:7" s="25" customFormat="1" x14ac:dyDescent="0.15">
      <c r="A1615" s="2">
        <v>84</v>
      </c>
      <c r="B1615" s="9" t="s">
        <v>599</v>
      </c>
      <c r="C1615" s="40" t="s">
        <v>35</v>
      </c>
      <c r="D1615" s="40">
        <v>4.2210000000000001</v>
      </c>
      <c r="E1615" s="49">
        <f t="shared" ref="E1615:E1620" si="98">+F1615*$E$11</f>
        <v>469.90641370015021</v>
      </c>
      <c r="F1615" s="51">
        <v>360.38668050000012</v>
      </c>
      <c r="G1615" s="51">
        <f t="shared" si="97"/>
        <v>1983.4749722283341</v>
      </c>
    </row>
    <row r="1616" spans="1:7" s="25" customFormat="1" x14ac:dyDescent="0.15">
      <c r="A1616" s="2">
        <v>85</v>
      </c>
      <c r="B1616" s="9" t="s">
        <v>600</v>
      </c>
      <c r="C1616" s="40" t="s">
        <v>35</v>
      </c>
      <c r="D1616" s="40">
        <v>3.0960000000000001</v>
      </c>
      <c r="E1616" s="49">
        <f t="shared" si="98"/>
        <v>485.76760810580191</v>
      </c>
      <c r="F1616" s="51">
        <v>372.5511520500001</v>
      </c>
      <c r="G1616" s="51">
        <f t="shared" si="97"/>
        <v>1503.9365146955627</v>
      </c>
    </row>
    <row r="1617" spans="1:7" ht="21" x14ac:dyDescent="0.15">
      <c r="A1617" s="2">
        <v>86</v>
      </c>
      <c r="B1617" s="7" t="s">
        <v>1169</v>
      </c>
      <c r="C1617" s="27" t="s">
        <v>16</v>
      </c>
      <c r="D1617" s="27">
        <v>312</v>
      </c>
      <c r="E1617" s="49">
        <f t="shared" si="98"/>
        <v>9.3872905013451451</v>
      </c>
      <c r="F1617" s="49">
        <v>7.1994217657725015</v>
      </c>
      <c r="G1617" s="49">
        <f t="shared" si="97"/>
        <v>2928.8346364196855</v>
      </c>
    </row>
    <row r="1618" spans="1:7" x14ac:dyDescent="0.15">
      <c r="A1618" s="2">
        <v>87</v>
      </c>
      <c r="B1618" s="7" t="s">
        <v>51</v>
      </c>
      <c r="C1618" s="27" t="s">
        <v>15</v>
      </c>
      <c r="D1618" s="27">
        <v>4.5999999999999996</v>
      </c>
      <c r="E1618" s="49">
        <f t="shared" si="98"/>
        <v>55.184571519285456</v>
      </c>
      <c r="F1618" s="49">
        <v>42.322862520750007</v>
      </c>
      <c r="G1618" s="49">
        <f t="shared" si="97"/>
        <v>253.84902898871309</v>
      </c>
    </row>
    <row r="1619" spans="1:7" s="25" customFormat="1" x14ac:dyDescent="0.15">
      <c r="A1619" s="5"/>
      <c r="B1619" s="5" t="s">
        <v>57</v>
      </c>
      <c r="C1619" s="42"/>
      <c r="D1619" s="42"/>
      <c r="E1619" s="53">
        <f t="shared" si="98"/>
        <v>0</v>
      </c>
      <c r="F1619" s="53"/>
      <c r="G1619" s="53">
        <f>SUM(G1524:G1618)</f>
        <v>104980.40971269037</v>
      </c>
    </row>
    <row r="1620" spans="1:7" s="23" customFormat="1" x14ac:dyDescent="0.15">
      <c r="A1620" s="5"/>
      <c r="B1620" s="5" t="s">
        <v>1132</v>
      </c>
      <c r="C1620" s="42"/>
      <c r="D1620" s="42"/>
      <c r="E1620" s="53">
        <f t="shared" si="98"/>
        <v>0</v>
      </c>
      <c r="F1620" s="53"/>
      <c r="G1620" s="53"/>
    </row>
    <row r="1621" spans="1:7" s="25" customFormat="1" x14ac:dyDescent="0.15">
      <c r="A1621" s="28">
        <v>1</v>
      </c>
      <c r="B1621" s="9" t="s">
        <v>71</v>
      </c>
      <c r="C1621" s="40" t="s">
        <v>24</v>
      </c>
      <c r="D1621" s="40">
        <v>24</v>
      </c>
      <c r="E1621" s="49">
        <f>+F1621</f>
        <v>51</v>
      </c>
      <c r="F1621" s="51">
        <v>51</v>
      </c>
      <c r="G1621" s="51">
        <f t="shared" ref="G1621:G1629" si="99">D1621*E1621</f>
        <v>1224</v>
      </c>
    </row>
    <row r="1622" spans="1:7" s="25" customFormat="1" x14ac:dyDescent="0.15">
      <c r="A1622" s="28">
        <v>2</v>
      </c>
      <c r="B1622" s="9" t="s">
        <v>93</v>
      </c>
      <c r="C1622" s="40" t="s">
        <v>24</v>
      </c>
      <c r="D1622" s="40">
        <v>6</v>
      </c>
      <c r="E1622" s="49">
        <f t="shared" ref="E1622:E1629" si="100">+F1622</f>
        <v>446</v>
      </c>
      <c r="F1622" s="51">
        <v>446</v>
      </c>
      <c r="G1622" s="51">
        <f t="shared" si="99"/>
        <v>2676</v>
      </c>
    </row>
    <row r="1623" spans="1:7" s="25" customFormat="1" x14ac:dyDescent="0.15">
      <c r="A1623" s="28">
        <v>3</v>
      </c>
      <c r="B1623" s="9" t="s">
        <v>94</v>
      </c>
      <c r="C1623" s="40" t="s">
        <v>24</v>
      </c>
      <c r="D1623" s="40">
        <v>2</v>
      </c>
      <c r="E1623" s="49">
        <f t="shared" si="100"/>
        <v>172</v>
      </c>
      <c r="F1623" s="51">
        <v>172</v>
      </c>
      <c r="G1623" s="51">
        <f t="shared" si="99"/>
        <v>344</v>
      </c>
    </row>
    <row r="1624" spans="1:7" s="25" customFormat="1" x14ac:dyDescent="0.15">
      <c r="A1624" s="28">
        <v>4</v>
      </c>
      <c r="B1624" s="9" t="s">
        <v>49</v>
      </c>
      <c r="C1624" s="40" t="s">
        <v>24</v>
      </c>
      <c r="D1624" s="40">
        <v>4</v>
      </c>
      <c r="E1624" s="49">
        <f t="shared" si="100"/>
        <v>78</v>
      </c>
      <c r="F1624" s="51">
        <v>78</v>
      </c>
      <c r="G1624" s="51">
        <f t="shared" si="99"/>
        <v>312</v>
      </c>
    </row>
    <row r="1625" spans="1:7" s="25" customFormat="1" x14ac:dyDescent="0.15">
      <c r="A1625" s="28">
        <v>5</v>
      </c>
      <c r="B1625" s="9" t="s">
        <v>95</v>
      </c>
      <c r="C1625" s="40" t="s">
        <v>24</v>
      </c>
      <c r="D1625" s="40">
        <v>6</v>
      </c>
      <c r="E1625" s="49">
        <f t="shared" si="100"/>
        <v>385</v>
      </c>
      <c r="F1625" s="51">
        <v>385</v>
      </c>
      <c r="G1625" s="51">
        <f t="shared" si="99"/>
        <v>2310</v>
      </c>
    </row>
    <row r="1626" spans="1:7" s="25" customFormat="1" x14ac:dyDescent="0.15">
      <c r="A1626" s="28">
        <v>6</v>
      </c>
      <c r="B1626" s="9" t="s">
        <v>96</v>
      </c>
      <c r="C1626" s="40" t="s">
        <v>24</v>
      </c>
      <c r="D1626" s="40">
        <v>4</v>
      </c>
      <c r="E1626" s="49">
        <f t="shared" si="100"/>
        <v>385</v>
      </c>
      <c r="F1626" s="51">
        <v>385</v>
      </c>
      <c r="G1626" s="51">
        <f t="shared" si="99"/>
        <v>1540</v>
      </c>
    </row>
    <row r="1627" spans="1:7" s="25" customFormat="1" x14ac:dyDescent="0.15">
      <c r="A1627" s="28">
        <v>7</v>
      </c>
      <c r="B1627" s="9" t="s">
        <v>97</v>
      </c>
      <c r="C1627" s="40" t="s">
        <v>24</v>
      </c>
      <c r="D1627" s="40">
        <v>2</v>
      </c>
      <c r="E1627" s="49">
        <f t="shared" si="100"/>
        <v>408</v>
      </c>
      <c r="F1627" s="51">
        <v>408</v>
      </c>
      <c r="G1627" s="51">
        <f t="shared" si="99"/>
        <v>816</v>
      </c>
    </row>
    <row r="1628" spans="1:7" s="25" customFormat="1" x14ac:dyDescent="0.15">
      <c r="A1628" s="28">
        <v>8</v>
      </c>
      <c r="B1628" s="9" t="s">
        <v>583</v>
      </c>
      <c r="C1628" s="40" t="s">
        <v>24</v>
      </c>
      <c r="D1628" s="40">
        <v>2</v>
      </c>
      <c r="E1628" s="49">
        <f t="shared" si="100"/>
        <v>118</v>
      </c>
      <c r="F1628" s="51">
        <v>118</v>
      </c>
      <c r="G1628" s="51">
        <f t="shared" si="99"/>
        <v>236</v>
      </c>
    </row>
    <row r="1629" spans="1:7" s="25" customFormat="1" x14ac:dyDescent="0.15">
      <c r="A1629" s="28">
        <v>9</v>
      </c>
      <c r="B1629" s="9" t="s">
        <v>584</v>
      </c>
      <c r="C1629" s="40" t="s">
        <v>24</v>
      </c>
      <c r="D1629" s="40">
        <v>4</v>
      </c>
      <c r="E1629" s="49">
        <f t="shared" si="100"/>
        <v>355</v>
      </c>
      <c r="F1629" s="51">
        <v>355</v>
      </c>
      <c r="G1629" s="51">
        <f t="shared" si="99"/>
        <v>1420</v>
      </c>
    </row>
    <row r="1630" spans="1:7" s="25" customFormat="1" x14ac:dyDescent="0.15">
      <c r="A1630" s="5"/>
      <c r="B1630" s="5" t="s">
        <v>57</v>
      </c>
      <c r="C1630" s="42"/>
      <c r="D1630" s="42"/>
      <c r="E1630" s="53"/>
      <c r="F1630" s="53"/>
      <c r="G1630" s="53">
        <f>SUM(G1621:G1629)</f>
        <v>10878</v>
      </c>
    </row>
    <row r="1631" spans="1:7" s="34" customFormat="1" x14ac:dyDescent="0.15">
      <c r="A1631" s="32"/>
      <c r="B1631" s="33" t="s">
        <v>1147</v>
      </c>
      <c r="C1631" s="45"/>
      <c r="D1631" s="45"/>
      <c r="E1631" s="56"/>
      <c r="F1631" s="56"/>
      <c r="G1631" s="57">
        <f>+G1630+G1619+G1521+G1491+G1475+G1467+G1408+G1394+G1351+G1325+G1297+G1257+G1211+G1171+G1099+G1074+G1050+G1002+G983+G957+G922+G838+G705+G567+G540+G518+G503+G483+G454+G433+G380+G349+G329+G286+G147+G107</f>
        <v>503552.46150958765</v>
      </c>
    </row>
    <row r="1632" spans="1:7" s="34" customFormat="1" x14ac:dyDescent="0.15">
      <c r="A1632" s="35">
        <v>0.01</v>
      </c>
      <c r="B1632" s="33" t="s">
        <v>1148</v>
      </c>
      <c r="C1632" s="45"/>
      <c r="D1632" s="45"/>
      <c r="E1632" s="56"/>
      <c r="F1632" s="56"/>
      <c r="G1632" s="57">
        <f>+G1631*A1632</f>
        <v>5035.5246150958765</v>
      </c>
    </row>
    <row r="1633" spans="1:7" s="34" customFormat="1" x14ac:dyDescent="0.15">
      <c r="A1633" s="35">
        <v>0.01</v>
      </c>
      <c r="B1633" s="33" t="s">
        <v>1148</v>
      </c>
      <c r="C1633" s="45"/>
      <c r="D1633" s="45"/>
      <c r="E1633" s="56"/>
      <c r="F1633" s="56"/>
      <c r="G1633" s="57">
        <f>+G1631*A1633</f>
        <v>5035.5246150958765</v>
      </c>
    </row>
    <row r="1634" spans="1:7" s="34" customFormat="1" x14ac:dyDescent="0.15">
      <c r="A1634" s="35"/>
      <c r="B1634" s="33" t="s">
        <v>1149</v>
      </c>
      <c r="C1634" s="45"/>
      <c r="D1634" s="45"/>
      <c r="E1634" s="56"/>
      <c r="F1634" s="56"/>
      <c r="G1634" s="57">
        <f>SUM(G1631:G1633)</f>
        <v>513623.51073977939</v>
      </c>
    </row>
    <row r="1635" spans="1:7" s="34" customFormat="1" x14ac:dyDescent="0.15">
      <c r="A1635" s="35">
        <v>0.2</v>
      </c>
      <c r="B1635" s="33" t="s">
        <v>1150</v>
      </c>
      <c r="C1635" s="45"/>
      <c r="D1635" s="45"/>
      <c r="E1635" s="56"/>
      <c r="F1635" s="56"/>
      <c r="G1635" s="57">
        <f>+G1634*A1635</f>
        <v>102724.70214795589</v>
      </c>
    </row>
    <row r="1636" spans="1:7" s="34" customFormat="1" x14ac:dyDescent="0.15">
      <c r="A1636" s="32"/>
      <c r="B1636" s="33" t="s">
        <v>1151</v>
      </c>
      <c r="C1636" s="45"/>
      <c r="D1636" s="45"/>
      <c r="E1636" s="56"/>
      <c r="F1636" s="56"/>
      <c r="G1636" s="57">
        <f>+G1634+G1635</f>
        <v>616348.21288773534</v>
      </c>
    </row>
    <row r="1637" spans="1:7" x14ac:dyDescent="0.15">
      <c r="A1637" s="32"/>
      <c r="B1637" s="33" t="s">
        <v>1153</v>
      </c>
      <c r="C1637" s="45"/>
      <c r="D1637" s="45"/>
      <c r="E1637" s="56"/>
      <c r="F1637" s="56"/>
      <c r="G1637" s="57">
        <f>100*1.25*20+305</f>
        <v>2805</v>
      </c>
    </row>
    <row r="1638" spans="1:7" x14ac:dyDescent="0.15">
      <c r="A1638" s="32"/>
      <c r="B1638" s="33" t="s">
        <v>1152</v>
      </c>
      <c r="C1638" s="45"/>
      <c r="D1638" s="45"/>
      <c r="E1638" s="56"/>
      <c r="F1638" s="56"/>
      <c r="G1638" s="57">
        <f>42*20+305</f>
        <v>1145</v>
      </c>
    </row>
    <row r="1639" spans="1:7" s="34" customFormat="1" x14ac:dyDescent="0.15">
      <c r="A1639" s="35"/>
      <c r="B1639" s="33" t="s">
        <v>1149</v>
      </c>
      <c r="C1639" s="45"/>
      <c r="D1639" s="45"/>
      <c r="E1639" s="56"/>
      <c r="F1639" s="56"/>
      <c r="G1639" s="57">
        <f>SUM(G1636:G1638)</f>
        <v>620298.21288773534</v>
      </c>
    </row>
    <row r="1642" spans="1:7" ht="11.25" x14ac:dyDescent="0.2">
      <c r="A1642" s="62"/>
      <c r="B1642" s="62"/>
      <c r="C1642" s="62"/>
      <c r="D1642" s="62"/>
      <c r="E1642" s="62"/>
    </row>
    <row r="1643" spans="1:7" ht="11.25" x14ac:dyDescent="0.2">
      <c r="A1643" s="62"/>
      <c r="B1643" s="62"/>
      <c r="C1643" s="62"/>
      <c r="D1643" s="62"/>
      <c r="E1643" s="62"/>
    </row>
    <row r="1644" spans="1:7" ht="11.25" x14ac:dyDescent="0.2">
      <c r="A1644" s="62"/>
      <c r="B1644" s="62"/>
      <c r="C1644" s="62"/>
      <c r="D1644" s="62"/>
      <c r="E1644" s="62"/>
    </row>
    <row r="1645" spans="1:7" ht="11.25" x14ac:dyDescent="0.2">
      <c r="A1645" s="62"/>
      <c r="B1645" s="62"/>
      <c r="C1645" s="62"/>
      <c r="D1645" s="62"/>
      <c r="E1645" s="62"/>
    </row>
    <row r="1646" spans="1:7" ht="14.25" x14ac:dyDescent="0.15">
      <c r="A1646" s="69" t="s">
        <v>1172</v>
      </c>
      <c r="B1646" s="69"/>
      <c r="C1646" s="69" t="s">
        <v>1173</v>
      </c>
      <c r="D1646" s="69"/>
      <c r="E1646" s="69"/>
    </row>
    <row r="1647" spans="1:7" x14ac:dyDescent="0.15">
      <c r="A1647" s="63"/>
      <c r="B1647" s="70" t="s">
        <v>1174</v>
      </c>
      <c r="C1647" s="70"/>
      <c r="D1647" s="70"/>
      <c r="E1647" s="70"/>
    </row>
    <row r="1648" spans="1:7" x14ac:dyDescent="0.15">
      <c r="A1648" s="64"/>
      <c r="B1648" s="71" t="s">
        <v>1175</v>
      </c>
      <c r="C1648" s="71"/>
      <c r="D1648" s="71"/>
      <c r="E1648" s="71"/>
    </row>
    <row r="1649" spans="1:5" ht="11.25" x14ac:dyDescent="0.2">
      <c r="A1649" s="62"/>
      <c r="B1649" s="62"/>
      <c r="C1649" s="62"/>
      <c r="D1649" s="62"/>
      <c r="E1649" s="62"/>
    </row>
    <row r="1650" spans="1:5" ht="11.25" x14ac:dyDescent="0.2">
      <c r="A1650" s="62"/>
      <c r="B1650" s="62"/>
      <c r="C1650" s="62"/>
      <c r="D1650" s="62"/>
      <c r="E1650" s="62"/>
    </row>
    <row r="1651" spans="1:5" ht="11.25" x14ac:dyDescent="0.2">
      <c r="A1651" s="62"/>
      <c r="B1651" s="62"/>
      <c r="C1651" s="62"/>
      <c r="D1651" s="65"/>
      <c r="E1651" s="65"/>
    </row>
    <row r="1652" spans="1:5" ht="11.25" x14ac:dyDescent="0.2">
      <c r="A1652" s="62"/>
      <c r="B1652" s="62"/>
      <c r="C1652" s="62"/>
      <c r="D1652" s="65"/>
      <c r="E1652" s="65"/>
    </row>
    <row r="1653" spans="1:5" ht="11.25" x14ac:dyDescent="0.2">
      <c r="A1653" s="62"/>
      <c r="B1653" s="62"/>
      <c r="C1653" s="62"/>
      <c r="D1653" s="65"/>
      <c r="E1653" s="65"/>
    </row>
    <row r="1654" spans="1:5" ht="11.25" x14ac:dyDescent="0.2">
      <c r="A1654" s="62"/>
      <c r="B1654" s="62"/>
      <c r="C1654" s="62"/>
      <c r="D1654" s="65"/>
      <c r="E1654" s="65"/>
    </row>
    <row r="1655" spans="1:5" ht="11.25" x14ac:dyDescent="0.2">
      <c r="A1655" s="66"/>
      <c r="B1655" s="67"/>
      <c r="C1655" s="66"/>
      <c r="D1655" s="66"/>
      <c r="E1655" s="66"/>
    </row>
  </sheetData>
  <mergeCells count="8">
    <mergeCell ref="A1:G3"/>
    <mergeCell ref="A1646:B1646"/>
    <mergeCell ref="C1646:E1646"/>
    <mergeCell ref="B1647:E1647"/>
    <mergeCell ref="B1648:E1648"/>
    <mergeCell ref="A5:G5"/>
    <mergeCell ref="A7:D7"/>
    <mergeCell ref="B8:D8"/>
  </mergeCells>
  <phoneticPr fontId="3" type="noConversion"/>
  <pageMargins left="0.75" right="0.25" top="0.5" bottom="0.5" header="0.25" footer="0.25"/>
  <pageSetup paperSize="9" scale="96" fitToHeight="200" orientation="portrait" r:id="rId1"/>
  <headerFooter alignWithMargins="0">
    <oddFooter>&amp;C&amp;P</oddFooter>
  </headerFooter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Ծավալաթերթ-նախահաշիվ</vt:lpstr>
      <vt:lpstr>'Ծավալաթերթ-նախահաշիվ'!Print_Area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Tatev Komitasyan</cp:lastModifiedBy>
  <cp:lastPrinted>2025-09-03T05:31:35Z</cp:lastPrinted>
  <dcterms:created xsi:type="dcterms:W3CDTF">2008-11-12T05:43:34Z</dcterms:created>
  <dcterms:modified xsi:type="dcterms:W3CDTF">2025-09-03T10:54:32Z</dcterms:modified>
</cp:coreProperties>
</file>